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abeamento Estruturado\"/>
    </mc:Choice>
  </mc:AlternateContent>
  <xr:revisionPtr revIDLastSave="0" documentId="13_ncr:1_{59C3FAE2-D71B-4373-B3AB-79E25FA0B5B2}" xr6:coauthVersionLast="47" xr6:coauthVersionMax="47" xr10:uidLastSave="{00000000-0000-0000-0000-000000000000}"/>
  <bookViews>
    <workbookView xWindow="-120" yWindow="-120" windowWidth="21840" windowHeight="13020" tabRatio="921" activeTab="4" xr2:uid="{00000000-000D-0000-FFFF-FFFF00000000}"/>
  </bookViews>
  <sheets>
    <sheet name="Composição de BDI" sheetId="38" r:id="rId1"/>
    <sheet name="Cotações" sheetId="33" r:id="rId2"/>
    <sheet name="Composições de custos" sheetId="36" r:id="rId3"/>
    <sheet name="Planilha Orçamentária" sheetId="30" r:id="rId4"/>
    <sheet name="Cronograma Físico-Financeiro" sheetId="39" r:id="rId5"/>
  </sheets>
  <externalReferences>
    <externalReference r:id="rId6"/>
    <externalReference r:id="rId7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_xlnm.Print_Area" localSheetId="0">'Composição de BDI'!$A$1:$D$31</definedName>
    <definedName name="_xlnm.Print_Area" localSheetId="2">'Composições de custos'!$A$1:$H$76</definedName>
    <definedName name="_xlnm.Print_Area" localSheetId="1">Cotações!$A$1:$F$84</definedName>
    <definedName name="_xlnm.Print_Area" localSheetId="4">'Cronograma Físico-Financeiro'!$A$1:$P$24</definedName>
    <definedName name="_xlnm.Print_Area" localSheetId="3">'Planilha Orçamentária'!$A$1:$I$168</definedName>
    <definedName name="_xlnm.Database">TEXT([1]Dados!$G$29,"mm-aaaa")</definedName>
    <definedName name="BDI">1.43344312465585</definedName>
    <definedName name="_xlnm.Criteria" localSheetId="2">#REF!</definedName>
    <definedName name="_xlnm.Criteria">#REF!</definedName>
    <definedName name="Fonte" localSheetId="2">#REF!</definedName>
    <definedName name="Fonte">#REF!</definedName>
    <definedName name="LS" localSheetId="2">'[2]M.O.'!#REF!</definedName>
    <definedName name="LS">'[2]M.O.'!#REF!</definedName>
    <definedName name="lsnovo" localSheetId="2">'[2]M.O.'!#REF!</definedName>
    <definedName name="lsnovo">'[2]M.O.'!#REF!</definedName>
    <definedName name="novo" localSheetId="2">#REF!</definedName>
    <definedName name="novo">#REF!</definedName>
    <definedName name="_xlnm.Print_Titles" localSheetId="3">'Planilha Orçamentária'!$8:$8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6" i="33" l="1"/>
  <c r="B62" i="33"/>
  <c r="B68" i="33"/>
  <c r="G59" i="36"/>
  <c r="H59" i="36" s="1"/>
  <c r="G54" i="36"/>
  <c r="H54" i="36" s="1"/>
  <c r="G49" i="36"/>
  <c r="G24" i="36"/>
  <c r="G19" i="36"/>
  <c r="G14" i="36"/>
  <c r="H66" i="36"/>
  <c r="H65" i="36"/>
  <c r="H61" i="36"/>
  <c r="H60" i="36"/>
  <c r="H56" i="36"/>
  <c r="H55" i="36"/>
  <c r="H51" i="36"/>
  <c r="H50" i="36"/>
  <c r="H46" i="36"/>
  <c r="H45" i="36"/>
  <c r="H41" i="36"/>
  <c r="H40" i="36"/>
  <c r="H36" i="36"/>
  <c r="H35" i="36"/>
  <c r="H31" i="36"/>
  <c r="H30" i="36"/>
  <c r="H26" i="36"/>
  <c r="H25" i="36"/>
  <c r="H21" i="36"/>
  <c r="H20" i="36"/>
  <c r="H16" i="36"/>
  <c r="H15" i="36"/>
  <c r="G9" i="36"/>
  <c r="B74" i="33"/>
  <c r="B50" i="33"/>
  <c r="B44" i="33"/>
  <c r="B38" i="33"/>
  <c r="B32" i="33"/>
  <c r="B26" i="33"/>
  <c r="B20" i="33"/>
  <c r="B14" i="33"/>
  <c r="B8" i="33"/>
  <c r="F74" i="33"/>
  <c r="E74" i="33"/>
  <c r="G64" i="36" s="1"/>
  <c r="H64" i="36" s="1"/>
  <c r="F68" i="33"/>
  <c r="E68" i="33"/>
  <c r="F62" i="33"/>
  <c r="F56" i="33" s="1"/>
  <c r="F44" i="33" s="1"/>
  <c r="E62" i="33"/>
  <c r="E56" i="33"/>
  <c r="E50" i="33"/>
  <c r="G44" i="36" s="1"/>
  <c r="H44" i="36" s="1"/>
  <c r="E44" i="33"/>
  <c r="G39" i="36" s="1"/>
  <c r="H39" i="36" s="1"/>
  <c r="E38" i="33"/>
  <c r="G34" i="36" s="1"/>
  <c r="H34" i="36" s="1"/>
  <c r="E32" i="33"/>
  <c r="G29" i="36" s="1"/>
  <c r="H29" i="36" s="1"/>
  <c r="E26" i="33"/>
  <c r="H49" i="36"/>
  <c r="H24" i="36"/>
  <c r="H19" i="36"/>
  <c r="H14" i="36"/>
  <c r="F15" i="39"/>
  <c r="G15" i="39"/>
  <c r="H15" i="39"/>
  <c r="I15" i="39"/>
  <c r="J15" i="39"/>
  <c r="K15" i="39"/>
  <c r="L15" i="39"/>
  <c r="M15" i="39"/>
  <c r="N15" i="39"/>
  <c r="O15" i="39"/>
  <c r="P15" i="39"/>
  <c r="E15" i="39"/>
  <c r="F50" i="33" l="1"/>
  <c r="F38" i="33" s="1"/>
  <c r="F26" i="33" s="1"/>
  <c r="H52" i="36"/>
  <c r="G142" i="30" s="1"/>
  <c r="H17" i="36"/>
  <c r="G125" i="30" s="1"/>
  <c r="H62" i="36"/>
  <c r="G144" i="30" s="1"/>
  <c r="H67" i="36"/>
  <c r="G145" i="30" s="1"/>
  <c r="H57" i="36"/>
  <c r="G143" i="30" s="1"/>
  <c r="H27" i="36"/>
  <c r="G136" i="30" s="1"/>
  <c r="H47" i="36"/>
  <c r="G141" i="30" s="1"/>
  <c r="H42" i="36"/>
  <c r="G140" i="30" s="1"/>
  <c r="H32" i="36"/>
  <c r="G137" i="30" s="1"/>
  <c r="H22" i="36"/>
  <c r="G135" i="30" s="1"/>
  <c r="H37" i="36"/>
  <c r="G138" i="30" s="1"/>
  <c r="E20" i="33"/>
  <c r="E14" i="33"/>
  <c r="E8" i="33"/>
  <c r="F32" i="33" l="1"/>
  <c r="F14" i="33" l="1"/>
  <c r="F20" i="33" l="1"/>
  <c r="F8" i="33" s="1"/>
  <c r="D13" i="38" l="1"/>
  <c r="D18" i="38" s="1"/>
  <c r="I6" i="30" l="1"/>
  <c r="H150" i="30" s="1"/>
  <c r="I150" i="30" s="1"/>
  <c r="H124" i="30" l="1"/>
  <c r="I124" i="30" s="1"/>
  <c r="H122" i="30"/>
  <c r="I122" i="30" s="1"/>
  <c r="H61" i="30"/>
  <c r="I61" i="30" s="1"/>
  <c r="H74" i="30"/>
  <c r="I74" i="30" s="1"/>
  <c r="H90" i="30"/>
  <c r="I90" i="30" s="1"/>
  <c r="H91" i="30"/>
  <c r="I91" i="30" s="1"/>
  <c r="H63" i="30"/>
  <c r="I63" i="30" s="1"/>
  <c r="H76" i="30"/>
  <c r="I76" i="30" s="1"/>
  <c r="H92" i="30"/>
  <c r="I92" i="30" s="1"/>
  <c r="H119" i="30"/>
  <c r="I119" i="30" s="1"/>
  <c r="H64" i="30"/>
  <c r="I64" i="30" s="1"/>
  <c r="H77" i="30"/>
  <c r="I77" i="30" s="1"/>
  <c r="H93" i="30"/>
  <c r="I93" i="30" s="1"/>
  <c r="H106" i="30"/>
  <c r="I106" i="30" s="1"/>
  <c r="H80" i="30"/>
  <c r="I80" i="30" s="1"/>
  <c r="H65" i="30"/>
  <c r="I65" i="30" s="1"/>
  <c r="H78" i="30"/>
  <c r="I78" i="30" s="1"/>
  <c r="H94" i="30"/>
  <c r="I94" i="30" s="1"/>
  <c r="H107" i="30"/>
  <c r="I107" i="30" s="1"/>
  <c r="H109" i="30"/>
  <c r="I109" i="30" s="1"/>
  <c r="H66" i="30"/>
  <c r="I66" i="30" s="1"/>
  <c r="H79" i="30"/>
  <c r="I79" i="30" s="1"/>
  <c r="H95" i="30"/>
  <c r="I95" i="30" s="1"/>
  <c r="H108" i="30"/>
  <c r="I108" i="30" s="1"/>
  <c r="H118" i="30"/>
  <c r="I118" i="30" s="1"/>
  <c r="H81" i="30"/>
  <c r="I81" i="30" s="1"/>
  <c r="H97" i="30"/>
  <c r="I97" i="30" s="1"/>
  <c r="H110" i="30"/>
  <c r="I110" i="30" s="1"/>
  <c r="H120" i="30"/>
  <c r="I120" i="30" s="1"/>
  <c r="H96" i="30"/>
  <c r="I96" i="30" s="1"/>
  <c r="H82" i="30"/>
  <c r="I82" i="30" s="1"/>
  <c r="H98" i="30"/>
  <c r="I98" i="30" s="1"/>
  <c r="H111" i="30"/>
  <c r="I111" i="30" s="1"/>
  <c r="H121" i="30"/>
  <c r="I121" i="30" s="1"/>
  <c r="H57" i="30"/>
  <c r="I57" i="30" s="1"/>
  <c r="H67" i="30"/>
  <c r="I67" i="30" s="1"/>
  <c r="H83" i="30"/>
  <c r="I83" i="30" s="1"/>
  <c r="H99" i="30"/>
  <c r="I99" i="30" s="1"/>
  <c r="H112" i="30"/>
  <c r="I112" i="30" s="1"/>
  <c r="H68" i="30"/>
  <c r="I68" i="30" s="1"/>
  <c r="H84" i="30"/>
  <c r="I84" i="30" s="1"/>
  <c r="H100" i="30"/>
  <c r="I100" i="30" s="1"/>
  <c r="H113" i="30"/>
  <c r="I113" i="30" s="1"/>
  <c r="H69" i="30"/>
  <c r="I69" i="30" s="1"/>
  <c r="H85" i="30"/>
  <c r="I85" i="30" s="1"/>
  <c r="H101" i="30"/>
  <c r="I101" i="30" s="1"/>
  <c r="H114" i="30"/>
  <c r="I114" i="30" s="1"/>
  <c r="H56" i="30"/>
  <c r="I56" i="30" s="1"/>
  <c r="H153" i="30"/>
  <c r="I153" i="30" s="1"/>
  <c r="I152" i="30" s="1"/>
  <c r="D12" i="39" s="1"/>
  <c r="H70" i="30"/>
  <c r="I70" i="30" s="1"/>
  <c r="H86" i="30"/>
  <c r="I86" i="30" s="1"/>
  <c r="H102" i="30"/>
  <c r="I102" i="30" s="1"/>
  <c r="H115" i="30"/>
  <c r="I115" i="30" s="1"/>
  <c r="H58" i="30"/>
  <c r="I58" i="30" s="1"/>
  <c r="H71" i="30"/>
  <c r="I71" i="30" s="1"/>
  <c r="H87" i="30"/>
  <c r="I87" i="30" s="1"/>
  <c r="H103" i="30"/>
  <c r="I103" i="30" s="1"/>
  <c r="H116" i="30"/>
  <c r="I116" i="30" s="1"/>
  <c r="H75" i="30"/>
  <c r="I75" i="30" s="1"/>
  <c r="H59" i="30"/>
  <c r="I59" i="30" s="1"/>
  <c r="H72" i="30"/>
  <c r="I72" i="30" s="1"/>
  <c r="H88" i="30"/>
  <c r="I88" i="30" s="1"/>
  <c r="H104" i="30"/>
  <c r="I104" i="30" s="1"/>
  <c r="H117" i="30"/>
  <c r="I117" i="30" s="1"/>
  <c r="H62" i="30"/>
  <c r="I62" i="30" s="1"/>
  <c r="H60" i="30"/>
  <c r="I60" i="30" s="1"/>
  <c r="H73" i="30"/>
  <c r="I73" i="30" s="1"/>
  <c r="H89" i="30"/>
  <c r="I89" i="30" s="1"/>
  <c r="H105" i="30"/>
  <c r="I105" i="30" s="1"/>
  <c r="H130" i="30"/>
  <c r="I130" i="30" s="1"/>
  <c r="H15" i="30"/>
  <c r="I15" i="30" s="1"/>
  <c r="H16" i="30"/>
  <c r="I16" i="30" s="1"/>
  <c r="H149" i="30"/>
  <c r="I149" i="30" s="1"/>
  <c r="H147" i="30"/>
  <c r="I147" i="30" s="1"/>
  <c r="H148" i="30"/>
  <c r="I148" i="30" s="1"/>
  <c r="H129" i="30"/>
  <c r="I129" i="30" s="1"/>
  <c r="H128" i="30"/>
  <c r="I128" i="30" s="1"/>
  <c r="H140" i="30"/>
  <c r="I140" i="30" s="1"/>
  <c r="H141" i="30"/>
  <c r="I141" i="30" s="1"/>
  <c r="H146" i="30"/>
  <c r="I146" i="30" s="1"/>
  <c r="H142" i="30"/>
  <c r="I142" i="30" s="1"/>
  <c r="H143" i="30"/>
  <c r="I143" i="30" s="1"/>
  <c r="H144" i="30"/>
  <c r="I144" i="30" s="1"/>
  <c r="H145" i="30"/>
  <c r="I145" i="30" s="1"/>
  <c r="H125" i="30"/>
  <c r="I125" i="30" s="1"/>
  <c r="H133" i="30"/>
  <c r="I133" i="30" s="1"/>
  <c r="H135" i="30"/>
  <c r="I135" i="30" s="1"/>
  <c r="H136" i="30"/>
  <c r="I136" i="30" s="1"/>
  <c r="H139" i="30"/>
  <c r="I139" i="30" s="1"/>
  <c r="H126" i="30"/>
  <c r="I126" i="30" s="1"/>
  <c r="H134" i="30"/>
  <c r="I134" i="30" s="1"/>
  <c r="H137" i="30"/>
  <c r="I137" i="30" s="1"/>
  <c r="H127" i="30"/>
  <c r="I127" i="30" s="1"/>
  <c r="H131" i="30"/>
  <c r="I131" i="30" s="1"/>
  <c r="H132" i="30"/>
  <c r="I132" i="30" s="1"/>
  <c r="H138" i="30"/>
  <c r="I138" i="30" s="1"/>
  <c r="H123" i="30"/>
  <c r="I123" i="30" s="1"/>
  <c r="H55" i="30"/>
  <c r="I55" i="30" s="1"/>
  <c r="H39" i="30"/>
  <c r="I39" i="30" s="1"/>
  <c r="H36" i="30"/>
  <c r="I36" i="30" s="1"/>
  <c r="H51" i="30"/>
  <c r="I51" i="30" s="1"/>
  <c r="H49" i="30"/>
  <c r="I49" i="30" s="1"/>
  <c r="H47" i="30"/>
  <c r="I47" i="30" s="1"/>
  <c r="H46" i="30"/>
  <c r="I46" i="30" s="1"/>
  <c r="H44" i="30"/>
  <c r="I44" i="30" s="1"/>
  <c r="H42" i="30"/>
  <c r="I42" i="30" s="1"/>
  <c r="H54" i="30"/>
  <c r="I54" i="30" s="1"/>
  <c r="H38" i="30"/>
  <c r="I38" i="30" s="1"/>
  <c r="H37" i="30"/>
  <c r="I37" i="30" s="1"/>
  <c r="H50" i="30"/>
  <c r="I50" i="30" s="1"/>
  <c r="H48" i="30"/>
  <c r="I48" i="30" s="1"/>
  <c r="H45" i="30"/>
  <c r="I45" i="30" s="1"/>
  <c r="H43" i="30"/>
  <c r="I43" i="30" s="1"/>
  <c r="H40" i="30"/>
  <c r="I40" i="30" s="1"/>
  <c r="H53" i="30"/>
  <c r="I53" i="30" s="1"/>
  <c r="H52" i="30"/>
  <c r="I52" i="30" s="1"/>
  <c r="H41" i="30"/>
  <c r="I41" i="30" s="1"/>
  <c r="H18" i="30"/>
  <c r="I18" i="30" s="1"/>
  <c r="H34" i="30"/>
  <c r="I34" i="30" s="1"/>
  <c r="H22" i="30"/>
  <c r="I22" i="30" s="1"/>
  <c r="H23" i="30"/>
  <c r="I23" i="30" s="1"/>
  <c r="H24" i="30"/>
  <c r="I24" i="30" s="1"/>
  <c r="H25" i="30"/>
  <c r="I25" i="30" s="1"/>
  <c r="H26" i="30"/>
  <c r="I26" i="30" s="1"/>
  <c r="H27" i="30"/>
  <c r="I27" i="30" s="1"/>
  <c r="H28" i="30"/>
  <c r="I28" i="30" s="1"/>
  <c r="H29" i="30"/>
  <c r="I29" i="30" s="1"/>
  <c r="H30" i="30"/>
  <c r="I30" i="30" s="1"/>
  <c r="H19" i="30"/>
  <c r="I19" i="30" s="1"/>
  <c r="H35" i="30"/>
  <c r="I35" i="30" s="1"/>
  <c r="H20" i="30"/>
  <c r="I20" i="30" s="1"/>
  <c r="H31" i="30"/>
  <c r="I31" i="30" s="1"/>
  <c r="H21" i="30"/>
  <c r="I21" i="30" s="1"/>
  <c r="H33" i="30"/>
  <c r="I33" i="30" s="1"/>
  <c r="H32" i="30"/>
  <c r="I32" i="30" s="1"/>
  <c r="H156" i="30"/>
  <c r="H12" i="30"/>
  <c r="I12" i="30" s="1"/>
  <c r="H11" i="30"/>
  <c r="H13" i="30"/>
  <c r="I13" i="30" s="1"/>
  <c r="H17" i="30"/>
  <c r="I17" i="30" s="1"/>
  <c r="H11" i="36"/>
  <c r="H10" i="36"/>
  <c r="H9" i="36"/>
  <c r="I156" i="30" l="1"/>
  <c r="I155" i="30" s="1"/>
  <c r="D14" i="39" s="1"/>
  <c r="L12" i="39"/>
  <c r="I12" i="39"/>
  <c r="J12" i="39"/>
  <c r="H12" i="39"/>
  <c r="K12" i="39"/>
  <c r="G12" i="39"/>
  <c r="E12" i="39"/>
  <c r="O12" i="39"/>
  <c r="N12" i="39"/>
  <c r="M12" i="39"/>
  <c r="P12" i="39"/>
  <c r="F12" i="39"/>
  <c r="H12" i="36"/>
  <c r="G14" i="30" s="1"/>
  <c r="H14" i="30" s="1"/>
  <c r="I14" i="30" s="1"/>
  <c r="E14" i="39" l="1"/>
  <c r="K14" i="39"/>
  <c r="J14" i="39"/>
  <c r="P14" i="39"/>
  <c r="O14" i="39"/>
  <c r="I14" i="39"/>
  <c r="L14" i="39"/>
  <c r="H14" i="39"/>
  <c r="M14" i="39"/>
  <c r="G14" i="39"/>
  <c r="N14" i="39"/>
  <c r="F14" i="39"/>
  <c r="I11" i="30"/>
  <c r="I10" i="30" s="1"/>
  <c r="I158" i="30" s="1"/>
  <c r="D10" i="39" l="1"/>
  <c r="K10" i="39" l="1"/>
  <c r="K16" i="39" s="1"/>
  <c r="H10" i="39"/>
  <c r="H16" i="39" s="1"/>
  <c r="J10" i="39"/>
  <c r="J16" i="39" s="1"/>
  <c r="I10" i="39"/>
  <c r="I16" i="39" s="1"/>
  <c r="G10" i="39"/>
  <c r="G16" i="39" s="1"/>
  <c r="E10" i="39"/>
  <c r="E16" i="39" s="1"/>
  <c r="N10" i="39"/>
  <c r="N16" i="39" s="1"/>
  <c r="O10" i="39"/>
  <c r="O16" i="39" s="1"/>
  <c r="F10" i="39"/>
  <c r="F16" i="39" s="1"/>
  <c r="L10" i="39"/>
  <c r="L16" i="39" s="1"/>
  <c r="D16" i="39"/>
  <c r="D13" i="39" s="1"/>
  <c r="P10" i="39"/>
  <c r="P16" i="39" s="1"/>
  <c r="M10" i="39"/>
  <c r="M16" i="39" s="1"/>
  <c r="D11" i="39" l="1"/>
  <c r="D9" i="39"/>
  <c r="D15" i="39" l="1"/>
</calcChain>
</file>

<file path=xl/sharedStrings.xml><?xml version="1.0" encoding="utf-8"?>
<sst xmlns="http://schemas.openxmlformats.org/spreadsheetml/2006/main" count="1212" uniqueCount="529">
  <si>
    <t>ITEM</t>
  </si>
  <si>
    <t>1.0</t>
  </si>
  <si>
    <t>2.0</t>
  </si>
  <si>
    <t>3.0</t>
  </si>
  <si>
    <t>4.0</t>
  </si>
  <si>
    <t>5.0</t>
  </si>
  <si>
    <t>6.0</t>
  </si>
  <si>
    <t>PLANILHA ORÇAMENTÁRIA</t>
  </si>
  <si>
    <t>DESCRIÇÃO</t>
  </si>
  <si>
    <t>CUSTO (S/BDI)</t>
  </si>
  <si>
    <t>CUSTO (C/BDI)</t>
  </si>
  <si>
    <t>CUSTO TOTAL</t>
  </si>
  <si>
    <t>UNID</t>
  </si>
  <si>
    <t>BDI/SERVIÇOS:</t>
  </si>
  <si>
    <t>QUANT</t>
  </si>
  <si>
    <t>FONTE</t>
  </si>
  <si>
    <t>CÓDIGO</t>
  </si>
  <si>
    <t>SINAPI</t>
  </si>
  <si>
    <t>1.1</t>
  </si>
  <si>
    <t>UN</t>
  </si>
  <si>
    <t>M</t>
  </si>
  <si>
    <t>Item</t>
  </si>
  <si>
    <t>Sigla</t>
  </si>
  <si>
    <t>Parcela do BDI</t>
  </si>
  <si>
    <t>Percentual</t>
  </si>
  <si>
    <t>AC</t>
  </si>
  <si>
    <t>Administração Central</t>
  </si>
  <si>
    <t>G</t>
  </si>
  <si>
    <t>Seguro e Garantia</t>
  </si>
  <si>
    <t>R</t>
  </si>
  <si>
    <t>Risco</t>
  </si>
  <si>
    <t>DF</t>
  </si>
  <si>
    <t>Despesas Financeiras</t>
  </si>
  <si>
    <t>L</t>
  </si>
  <si>
    <t>Lucro</t>
  </si>
  <si>
    <t>T</t>
  </si>
  <si>
    <t>Tributos</t>
  </si>
  <si>
    <t>6.1</t>
  </si>
  <si>
    <t>PIS</t>
  </si>
  <si>
    <t>6.2</t>
  </si>
  <si>
    <t>COFINS</t>
  </si>
  <si>
    <t>6.3</t>
  </si>
  <si>
    <t>NOTAS:</t>
  </si>
  <si>
    <t>COMPOSIÇÃO DE BDI - SERVIÇOS</t>
  </si>
  <si>
    <t>BDI/SERVIÇOS ADOTADO:</t>
  </si>
  <si>
    <t>DESCRIÇÃO DO SERVIÇO OU FORNECIMENTO</t>
  </si>
  <si>
    <t>UNIDADE</t>
  </si>
  <si>
    <t>DATA BASE</t>
  </si>
  <si>
    <t>PREÇO REFERENCIAL</t>
  </si>
  <si>
    <t>NOME DA EMPRESA FORNECEDORA</t>
  </si>
  <si>
    <t>TELEFONE</t>
  </si>
  <si>
    <t>DATA COTAÇÃO</t>
  </si>
  <si>
    <t>PREÇO COTADO</t>
  </si>
  <si>
    <t>COTAÇÃO</t>
  </si>
  <si>
    <t>2.1</t>
  </si>
  <si>
    <t>3.1</t>
  </si>
  <si>
    <t>CRONOGRAMA FÍSICO-FINANCEIRO</t>
  </si>
  <si>
    <t>H</t>
  </si>
  <si>
    <t>Custo Total</t>
  </si>
  <si>
    <t>COMPOSIÇÃO</t>
  </si>
  <si>
    <t>Total unitário</t>
  </si>
  <si>
    <t>Valor unitário</t>
  </si>
  <si>
    <t>COMP. 02</t>
  </si>
  <si>
    <t>COMP. 01</t>
  </si>
  <si>
    <t>COMPOSIÇÕES DE CUSTOS</t>
  </si>
  <si>
    <t>1.2</t>
  </si>
  <si>
    <t>1.3</t>
  </si>
  <si>
    <t>1.4</t>
  </si>
  <si>
    <t>1.5</t>
  </si>
  <si>
    <t>1.6</t>
  </si>
  <si>
    <t>1.7</t>
  </si>
  <si>
    <t>COMP. 03</t>
  </si>
  <si>
    <t>Un.</t>
  </si>
  <si>
    <t>Quantidade</t>
  </si>
  <si>
    <t>COT. 01</t>
  </si>
  <si>
    <t>COT. 02</t>
  </si>
  <si>
    <t>COMP. 04</t>
  </si>
  <si>
    <r>
      <t>ISS</t>
    </r>
    <r>
      <rPr>
        <vertAlign val="superscript"/>
        <sz val="10"/>
        <color indexed="8"/>
        <rFont val="Arial"/>
        <family val="2"/>
      </rPr>
      <t>(3)</t>
    </r>
  </si>
  <si>
    <r>
      <rPr>
        <b/>
        <sz val="10"/>
        <color indexed="8"/>
        <rFont val="Arial"/>
        <family val="2"/>
      </rPr>
      <t>(1)</t>
    </r>
    <r>
      <rPr>
        <sz val="10"/>
        <rFont val="Arial"/>
        <family val="2"/>
      </rPr>
      <t xml:space="preserve"> Planilha elaborada conforme proferido no Acórdão 2622/2013 – TCU – Plenário.</t>
    </r>
  </si>
  <si>
    <r>
      <rPr>
        <b/>
        <sz val="10"/>
        <color indexed="8"/>
        <rFont val="Arial"/>
        <family val="2"/>
      </rPr>
      <t>(2)</t>
    </r>
    <r>
      <rPr>
        <sz val="10"/>
        <rFont val="Arial"/>
        <family val="2"/>
      </rPr>
      <t xml:space="preserve"> Fórmula de Cálculo:  BDI = </t>
    </r>
    <r>
      <rPr>
        <u/>
        <sz val="10"/>
        <color indexed="8"/>
        <rFont val="Arial"/>
        <family val="2"/>
      </rPr>
      <t>(1+AC+G+R)x(1+DF)x(1+L)</t>
    </r>
    <r>
      <rPr>
        <sz val="10"/>
        <color indexed="8"/>
        <rFont val="Arial"/>
        <family val="2"/>
      </rPr>
      <t xml:space="preserve"> - 1.</t>
    </r>
    <r>
      <rPr>
        <sz val="10"/>
        <rFont val="Arial"/>
        <family val="2"/>
      </rPr>
      <t xml:space="preserve">
                                                             (1-T)</t>
    </r>
  </si>
  <si>
    <r>
      <rPr>
        <b/>
        <sz val="10"/>
        <color indexed="8"/>
        <rFont val="Arial"/>
        <family val="2"/>
      </rPr>
      <t>(3)</t>
    </r>
    <r>
      <rPr>
        <sz val="10"/>
        <rFont val="Arial"/>
        <family val="2"/>
      </rPr>
      <t xml:space="preserve"> Conforme Lei Municipal Nº 1.598 de 16 de dezembro de 2015, assumindo-se-se que a contratada opte pelo abatimento de materiais de 10% do valor de cada nota fiscal de serviço.</t>
    </r>
  </si>
  <si>
    <t>COT. 03</t>
  </si>
  <si>
    <t>VALOR TOTAL:</t>
  </si>
  <si>
    <t>SUDECAP</t>
  </si>
  <si>
    <t>SICOR-MG</t>
  </si>
  <si>
    <t>-</t>
  </si>
  <si>
    <t>LOCAL</t>
  </si>
  <si>
    <t>FÍSICO/ FINANCEIRO</t>
  </si>
  <si>
    <t>TOTAL</t>
  </si>
  <si>
    <t>Físico %</t>
  </si>
  <si>
    <t>Financeiro</t>
  </si>
  <si>
    <r>
      <t xml:space="preserve">P R E F E I T U R A   M U N I C I P A L   D E   I T A G U A R A           
      </t>
    </r>
    <r>
      <rPr>
        <sz val="10"/>
        <rFont val="Arial"/>
        <family val="2"/>
      </rPr>
      <t>CNPJ: 18.313.015/0001-75
                 Rua Padre Gregório, 187 ● Centro ● CEP: 35.488-000 ● Itaguara MG ● Tel.: (31) 3184-1232
                www.itaguara.mg.gov.br ● engenharia_itaguara@outlook.com</t>
    </r>
  </si>
  <si>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P R E F E I T U R A   M U N I C I P A L   D E   I T A G U A R A </t>
    </r>
    <r>
      <rPr>
        <sz val="10"/>
        <rFont val="Arial"/>
        <family val="2"/>
      </rPr>
      <t xml:space="preserve">          
      CNPJ: 18.313.015/0001-75
                 Rua Padre Gregório, 187 ● Centro ● CEP: 35.488-000 ● Itaguara MG ● Tel.: (31) 3184-1232
                www.itaguara.mg.gov.br ● engenharia_itaguara@outlook.com</t>
    </r>
  </si>
  <si>
    <r>
      <t xml:space="preserve">P R E F E I T U R A   M U N I C I P A L   D E   I T A G U A R A           
     </t>
    </r>
    <r>
      <rPr>
        <sz val="10"/>
        <rFont val="Arial"/>
        <family val="2"/>
      </rPr>
      <t xml:space="preserve"> CNPJ: 18.313.015/0001-75
                 Rua Padre Gregório, 187 ● Centro ● CEP: 35.488-000 ● Itaguara MG ● Tel.: (31) 3184-1232
                www.itaguara.mg.gov.br ● engenharia_itaguara@outlook.com</t>
    </r>
  </si>
  <si>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P R E F E I T U R A   M U N I C I P A L   D E   I T A G U A R A           
      </t>
    </r>
    <r>
      <rPr>
        <sz val="10"/>
        <rFont val="Arial"/>
        <family val="2"/>
      </rPr>
      <t>CNPJ: 18.313.015/0001-75
                 Rua Padre Gregório, 187 ● Centro ● CEP: 35.488-000 ● Itaguara MG ● Tel.: (31) 3184-1232
                www.itaguara.mg.gov.br ● engenharia_itaguara@outlook.com</t>
    </r>
  </si>
  <si>
    <t>COTAÇÕES DE MERCADO</t>
  </si>
  <si>
    <r>
      <rPr>
        <b/>
        <sz val="10"/>
        <color theme="1"/>
        <rFont val="Arial"/>
        <family val="2"/>
      </rPr>
      <t>Referência dos custos:</t>
    </r>
    <r>
      <rPr>
        <sz val="10"/>
        <color theme="1"/>
        <rFont val="Arial"/>
        <family val="2"/>
      </rPr>
      <t xml:space="preserve">  SINAPI/MG janeiro/2026, SICOR/MG Região Central janeiro/2026, SUDECAP/BH outubro/2025 - sem desoneração</t>
    </r>
  </si>
  <si>
    <t>MÊS 01</t>
  </si>
  <si>
    <t>MÊS 02</t>
  </si>
  <si>
    <r>
      <t>Serviço:</t>
    </r>
    <r>
      <rPr>
        <sz val="10"/>
        <color theme="1"/>
        <rFont val="Arial"/>
        <family val="2"/>
      </rPr>
      <t xml:space="preserve"> Contratação de empresa especializada para a prestação de serviços de implantação, ampliação, adequação, organização, manutenção e certificação da infraestrutura de rede lógica, compreendendo, de forma integrada e indissociável, os componentes passivos e ativos da rede, incluindo cabeamento estruturado (dados), equipamentos de rede, fornecimento de materiais, execução dos serviços de instalação física, organização, identificação, testes, certificação e documentação técnica final.</t>
    </r>
  </si>
  <si>
    <r>
      <rPr>
        <b/>
        <sz val="10"/>
        <color theme="1"/>
        <rFont val="Arial"/>
        <family val="2"/>
      </rPr>
      <t>Local:</t>
    </r>
    <r>
      <rPr>
        <sz val="10"/>
        <color theme="1"/>
        <rFont val="Arial"/>
        <family val="2"/>
      </rPr>
      <t xml:space="preserve"> Endereços diversos, sob demanda</t>
    </r>
  </si>
  <si>
    <t>Ana Cecilia Sorrenti Bahia</t>
  </si>
  <si>
    <t>Arquiteta Urbanista/CAU -MG  36.485-1</t>
  </si>
  <si>
    <r>
      <t xml:space="preserve">Serviço: </t>
    </r>
    <r>
      <rPr>
        <sz val="10"/>
        <color theme="1"/>
        <rFont val="Arial"/>
        <family val="2"/>
      </rPr>
      <t>Contratação de empresa especializada para a prestação de serviços de implantação, ampliação, adequação, organização, manutenção e certificação da infraestrutura de rede lógica, compreendendo, de forma integrada e indissociável, os componentes passivos e ativos da rede, incluindo cabeamento estruturado (dados), equipamentos de rede, fornecimento de materiais, execução dos serviços de instalação física, organização, identificação, testes, certificação e documentação técnica final.</t>
    </r>
  </si>
  <si>
    <r>
      <rPr>
        <b/>
        <sz val="10"/>
        <color theme="1"/>
        <rFont val="Arial"/>
        <family val="2"/>
      </rPr>
      <t xml:space="preserve">Local: </t>
    </r>
    <r>
      <rPr>
        <sz val="10"/>
        <color theme="1"/>
        <rFont val="Arial"/>
        <family val="2"/>
      </rPr>
      <t>Endereços diversos, sob demanda</t>
    </r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</si>
  <si>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</si>
  <si>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</si>
  <si>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</si>
  <si>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</si>
  <si>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</si>
  <si>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</si>
  <si>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</si>
  <si>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</si>
  <si>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</si>
  <si>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</si>
  <si>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</si>
  <si>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</si>
  <si>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</si>
  <si>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</si>
  <si>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ELETRODUTO RÍGIDO SOLDÁVEL, PVC, DN 32 MM (1"), APARENTE - FORNECIMENTO E INSTALAÇÃO. AF_01/2026</t>
  </si>
  <si>
    <t>CURVA 135 GRAUS PARA ELETRODUTO, PVC, ROSCÁVEL, DN 25 MM (3/4"), PARA CIRCUITOS TERMINAIS,INSTALADA EM PAREDE - FORNECIMENTO E INSTALAÇÃO. AF_03/2023</t>
  </si>
  <si>
    <t>CURVA 135 GRAUS PARA ELETRODUTO, PVC, ROSCÁVEL, DN 25 MM (3/4"), PARA CIRCUITOS TERMINAIS, INSTALADA EM LAJE - FORNECIMENTO E INSTALAÇÃO. AF_03/2023</t>
  </si>
  <si>
    <t>CURVA 135 GRAUS PARA ELETRODUTO, PVC, ROSCÁVEL, DN 25 MM (3/4"), PARA CIRCUITOS TERMINAIS, INSTALADA EM FORRO - FORNECIMENTO E INSTALAÇÃO. AF_03/2023</t>
  </si>
  <si>
    <t>ELETRODUTO RÍGIDO SOLDÁVEL, PVC, DN 25 MM (3/4"), APARENTE - FORNECIMENTO E INSTALAÇÃO. AF_01/2026</t>
  </si>
  <si>
    <t>ELETRODUTO RÍGIDO SOLDÁVEL, PVC, DN 20 MM (1/2"), APARENTE - FORNECIMENTO E INSTALAÇÃO. AF_01/2026</t>
  </si>
  <si>
    <t>CURVA 180 GRAUS PARA ELETRODUTO, PVC, ROSCÁVEL, DN 20 MM (1/2"), PARA CIRCUITOS TERMINAIS, INSTALADA EM FORRO - FORNECIMENTO E INSTALAÇÃO. AF_03/2023</t>
  </si>
  <si>
    <t>CURVA 180 GRAUS PARA ELETRODUTO, PVC, ROSCÁVEL, DN 20 MM (1/2"), PARA CIRCUITOS TERMINAIS, INSTALADA EM LAJE - FORNECIMENTO E INSTALAÇÃO. AF_03/2023</t>
  </si>
  <si>
    <t>CURVA 180 GRAUS PARA ELETRODUTO, PVC, ROSCÁVEL, DN 20 MM (1/2"), PARA CIRCUITOS TERMINAIS, INSTALADA EM PAREDE - FORNECIMENTO E INSTALAÇÃO. AF_03/2023</t>
  </si>
  <si>
    <t>CURVA 180 GRAUS PARA ELETRODUTO, PVC, ROSCÁVEL, DN 25 MM (3/4"), PARA CIRCUITOS TERMINAIS, INSTALADA EM FORRO - FORNECIMENTO E INSTALAÇÃO. AF_03/2023</t>
  </si>
  <si>
    <t>CURVA 180 GRAUS PARA ELETRODUTO, PVC, ROSCÁVEL, DN 25 MM (3/4"), PARA CIRCUITOS TERMINAIS, INSTALADA EM LAJE - FORNECIMENTO E INSTALAÇÃO. AF_03/2023</t>
  </si>
  <si>
    <t>CURVA 180 GRAUS PARA ELETRODUTO, PVC, ROSCÁVEL, DN 25 MM (3/4"), PARA CIRCUITOS TERMINAIS, INSTALADA EM PAREDE - FORNECIMENTO E INSTALAÇÃO. AF_03/2023</t>
  </si>
  <si>
    <t>CURVA 180 GRAUS PARA ELETRODUTO, PVC, ROSCÁVEL, DN 32 MM (1"), PARA CIRCUITOS TERMINAIS, INSTALADA EM FORRO - FORNECIMENTO E INSTALAÇÃO. AF_03/2023</t>
  </si>
  <si>
    <t>CURVA 180 GRAUS PARA ELETRODUTO, PVC, ROSCÁVEL, DN 32 MM (1"), PARA CIRCUITOS TERMINAIS, INSTALADA EM LAJE - FORNECIMENTO E INSTALAÇÃO. AF_03/2023</t>
  </si>
  <si>
    <t>CURVA 180 GRAUS PARA ELETRODUTO, PVC, ROSCÁVEL, DN 32 MM (1"), PARA CIRCUITOS TERMINAIS, INSTALADA EM PAREDE - FORNECIMENTO E INSTALAÇÃO. AF_03/2023</t>
  </si>
  <si>
    <t>CURVA 180 GRAUS PARA ELETRODUTO, PVC, ROSCÁVEL, DN 40 MM (1 1/4"), PARA CIRCUITOS TERMINAIS, INSTALADA EM FORRO - FORNECIMENTO E INSTALAÇÃO. AF_03/2023</t>
  </si>
  <si>
    <t>CURVA 180 GRAUS PARA ELETRODUTO, PVC, ROSCÁVEL, DN 40 MM (1 1/4"), PARA CIRCUITOS TERMINAIS, INSTALADA EM LAJE - FORNECIMENTO E INSTALAÇÃO. AF_03/2023</t>
  </si>
  <si>
    <t>CURVA 180 GRAUS PARA ELETRODUTO, PVC, ROSCÁVEL, DN 40 MM (1 1/4"), PARA CIRCUITOS TERMINAIS, INSTALADA EM PAREDE - FORNECIMENTO E INSTALAÇÃO. AF_03/2023</t>
  </si>
  <si>
    <t>CURVA 90 GRAUS PARA ELETRODUTO, PVC, ROSCÁVEL, DN 40 MM (1 1/4"), PARA CIRCUITOS TERMINAIS, INSTALADA EM PAREDE - FORNECIMENTO E INSTALAÇÃO. AF_03/2023</t>
  </si>
  <si>
    <t>CURVA 90 GRAUS PARA ELETRODUTO, PVC, ROSCÁVEL, DN 40 MM (1 1/4"), PARA CIRCUITOS TERMINAIS,
INSTALADA EM LAJE - FORNECIMENTO E INSTALAÇÃO. AF_03/2023</t>
  </si>
  <si>
    <t>CURVA 90 GRAUS PARA ELETRODUTO, PVC, ROSCÁVEL, DN 40 MM (1 1/4"), PARA CIRCUITOS TERMINAIS, INSTALADA EM FORRO - FORNECIMENTO E INSTALAÇÃO. AF_03/2023</t>
  </si>
  <si>
    <t>CURVA 90 GRAUS PARA ELETRODUTO, PVC, ROSCÁVEL, DN 32 MM (1"), PARA CIRCUITOS TERMINAIS, INSTALADA
EM PAREDE - FORNECIMENTO E INSTALAÇÃO. AF_03/2023</t>
  </si>
  <si>
    <t>CURVA 90 GRAUS PARA ELETRODUTO, PVC, ROSCÁVEL, DN 32 MM (1"), PARA CIRCUITOS TERMINAIS, INSTALADA EM LAJE - FORNECIMENTO E INSTALAÇÃO. AF_03/2023</t>
  </si>
  <si>
    <t>CURVA 90 GRAUS PARA ELETRODUTO, PVC, ROSCÁVEL, DN 32 MM (1"), PARA CIRCUITOS TERMINAIS, INSTALADA
EM FORRO - FORNECIMENTO E INSTALAÇÃO. AF_03/2023</t>
  </si>
  <si>
    <t>CURVA 90 GRAUS PARA ELETRODUTO, PVC, ROSCÁVEL, DN 25 MM (3/4"), PARA CIRCUITOS TERMINAIS, INSTALADA EM PAREDE - FORNECIMENTO E INSTALAÇÃO. AF_03/2023</t>
  </si>
  <si>
    <t>CURVA 90 GRAUS PARA ELETRODUTO, PVC, ROSCÁVEL, DN 25 MM (3/4"), PARA CIRCUITOS TERMINAIS, INSTALADA EM LAJE - FORNECIMENTO E INSTALAÇÃO. AF_03/2023</t>
  </si>
  <si>
    <t>CURVA 90 GRAUS PARA ELETRODUTO, PVC, ROSCÁVEL, DN 25 MM (3/4"), PARA CIRCUITOS TERMINAIS, INSTALADA EM FORRO - FORNECIMENTO E INSTALAÇÃO. AF_03/2023</t>
  </si>
  <si>
    <t>CURVA 90 GRAUS PARA ELETRODUTO, PVC, ROSCÁVEL, DN 20 MM (1/2"), PARA CIRCUITOS TERMINAIS, INSTALADA EM PAREDE - FORNECIMENTO E INSTALAÇÃO. AF_03/2023</t>
  </si>
  <si>
    <t>CURVA 90 GRAUS PARA ELETRODUTO, PVC, ROSCÁVEL, DN 20 MM (1/2"), PARA CIRCUITOS TERMINAIS, INSTALADA EM LAJE - FORNECIMENTO E INSTALAÇÃO. AF_03/2023</t>
  </si>
  <si>
    <t>CURVA 90 GRAUS PARA ELETRODUTO, PVC, ROSCÁVEL, DN 20 MM (1/2"), PARA CIRCUITOS TERMINAIS, INSTALADA EM FORRO - FORNECIMENTO E INSTALAÇÃO. AF_03/2023</t>
  </si>
  <si>
    <t>LUVA PARA ELETRODUTO, PVC, ROSCÁVEL, DN 40 MM (1 1/4"), PARA CIRCUITOS TERMINAIS, INSTALADA EM PAREDE - FORNECIMENTO E INSTALAÇÃO. AF_03/2023</t>
  </si>
  <si>
    <t>LUVA PARA ELETRODUTO, PVC, ROSCÁVEL, DN 40 MM (1 1/4"), PARA CIRCUITOS TERMINAIS, INSTALADA EM LAJE - FORNECIMENTO E INSTALAÇÃO. AF_03/2023</t>
  </si>
  <si>
    <t>LUVA PARA ELETRODUTO, PVC, ROSCÁVEL, DN 40 MM (1 1/4"), PARA CIRCUITOS TERMINAIS, INSTALADA EM FORRO - FORNECIMENTO E INSTALAÇÃO. AF_03/2023</t>
  </si>
  <si>
    <t>LUVA PARA ELETRODUTO, PVC, ROSCÁVEL, DN 32 MM (1"), PARA CIRCUITOS TERMINAIS, INSTALADA EM PAREDE - FORNECIMENTO E INSTALAÇÃO. AF_03/2023</t>
  </si>
  <si>
    <t>LUVA PARA ELETRODUTO, PVC, ROSCÁVEL, DN 32 MM (1"), PARA CIRCUITOS TERMINAIS, INSTALADA EM LAJE - FORNECIMENTO E INSTALAÇÃO. AF_03/2023</t>
  </si>
  <si>
    <t>LUVA PARA ELETRODUTO, PVC, ROSCÁVEL, DN 32 MM (1"), PARA CIRCUITOS TERMINAIS, INSTALADA EM FORRO - FORNECIMENTO E INSTALAÇÃO. AF_03/2023</t>
  </si>
  <si>
    <t>LUVA PARA ELETRODUTO, PVC, ROSCÁVEL, DN 25 MM (3/4"), PARA CIRCUITOS TERMINAIS, INSTALADA EM PAREDE - FORNECIMENTO E INSTALAÇÃO. AF_03/2023</t>
  </si>
  <si>
    <t>LUVA PARA ELETRODUTO, PVC, ROSCÁVEL, DN 25 MM (3/4"), PARA CIRCUITOS TERMINAIS, INSTALADA EM LAJE - FORNECIMENTO E INSTALAÇÃO. AF_03/2023</t>
  </si>
  <si>
    <t>LUVA PARA ELETRODUTO, PVC, ROSCÁVEL, DN 25 MM (3/4"), PARA CIRCUITOS TERMINAIS, INSTALADA EM FORRO - FORNECIMENTO E INSTALAÇÃO. AF_03/2023</t>
  </si>
  <si>
    <t>LUVA PARA ELETRODUTO, PVC, ROSCÁVEL, DN 20 MM (1/2"), PARA CIRCUITOS TERMINAIS, INSTALADA EM PAREDE - FORNECIMENTO E INSTALAÇÃO. AF_03/2023</t>
  </si>
  <si>
    <t>LUVA PARA ELETRODUTO, PVC, ROSCÁVEL, DN 20 MM (1/2"), PARA CIRCUITOS TERMINAIS, INSTALADA EM LAJE - FORNECIMENTO E INSTALAÇÃO. AF_03/2023</t>
  </si>
  <si>
    <t>LUVA PARA ELETRODUTO, PVC, ROSCÁVEL, DN 20 MM (1/2"), PARA CIRCUITOS TERMINAIS, INSTALADA EM FORRO - FORNECIMENTO E INSTALAÇÃO. AF_03/2023</t>
  </si>
  <si>
    <t>ELETRODUTO RÍGIDO SOLDÁVEL, PVC, DN 50 MM (2"), APARENTE - FORNECIMENTO E INSTALAÇÃO.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</si>
  <si>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</si>
  <si>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</si>
  <si>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</si>
  <si>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</si>
  <si>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</si>
  <si>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</si>
  <si>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</si>
  <si>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</si>
  <si>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</si>
  <si>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</si>
  <si>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</si>
  <si>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</si>
  <si>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</si>
  <si>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</si>
  <si>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</si>
  <si>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</si>
  <si>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</si>
  <si>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</si>
  <si>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</si>
  <si>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</si>
  <si>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</si>
  <si>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</si>
  <si>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</si>
  <si>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</si>
  <si>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</si>
  <si>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CABO ELETRÔNICO CATEGORIA 5E, INSTALADO EM EDIFICAÇÃO INSTITUCIONAL - FORNECIMENTO E INSTALAÇÃO. AF_08/2025</t>
  </si>
  <si>
    <t>CABO ELETRÔNICO CATEGORIA 6, INSTALADO EM EDIFICAÇÃO INSTITUCIONAL - FORNECIMENTO E INSTALAÇÃO. AF_08/2025</t>
  </si>
  <si>
    <t>CABO ELETRÔNICO CATEGORIA 6A, INSTALADO EM EDIFICAÇÃO INSTITUCIONAL - FORNECIMENTO E INSTALAÇÃO. AF_08/2025</t>
  </si>
  <si>
    <t>1.47</t>
  </si>
  <si>
    <t>1.48</t>
  </si>
  <si>
    <t>1.49</t>
  </si>
  <si>
    <t>PATCH PANEL 24 PORTAS, CATEGORIA 5E - FORNECIMENTO E INSTALAÇÃO. AF_08/2025</t>
  </si>
  <si>
    <t>PATCH PANEL 24 PORTAS, CATEGORIA 6 - FORNECIMENTO E INSTALAÇÃO. AF_08/2025</t>
  </si>
  <si>
    <t>PATCH PANEL 48 PORTAS, CATEGORIA 5E - FORNECIMENTO E INSTALAÇÃO. AF_08/2025</t>
  </si>
  <si>
    <t>PATCH PANEL 48 PORTAS, CATEGORIA 6 - FORNECIMENTO E INSTALAÇÃO. AF_08/2025</t>
  </si>
  <si>
    <t>TOMADA DE REDE RJ45 - FORNECIMENTO E INSTALAÇÃO. AF_08/2025</t>
  </si>
  <si>
    <t>RACK FECHADO 44U PARA SERVIDOR - FORNECIMENTO E INSTALAÇÃO. AF_08/2025</t>
  </si>
  <si>
    <t>RACK DE PISO FECHADO DE 36 U EM CHAPA DE AÇO, 19", *570*MM - FORNECIMENTO E INSTALAÇÃO. AF_08/2025</t>
  </si>
  <si>
    <t>RACK DE PISO FECHADO DE 24 U EM CHAPA DE AÇO, 19", *570*MM - FORNECIMENTO E INSTALAÇÃO. AF_08/2025</t>
  </si>
  <si>
    <t>RACK DE PISO FECHADO DE 20U EM CHAPA DE AÇO, 19", *670*MM - FORNECIMENTO E INSTALAÇÃO. AF_08/2025</t>
  </si>
  <si>
    <t>RACK DE PAREDE FECHADO DE 12 U EM CHAPA DE AÇO, 19", *570*MM - FORNECIMENTO E INSTALAÇÃO. AF_08/2025</t>
  </si>
  <si>
    <t>RACK ABERTO EM COLUNA 44U PARA SERVIDOR - FORNECIMENTO E INSTALAÇÃO. AF_08/2025</t>
  </si>
  <si>
    <t>ED-48377</t>
  </si>
  <si>
    <t>ORGANIZADOR DE CABOS, ALTURA DE 44,45MM (1U) PARA RACK DE 19"", EXCLUSIVE BASTIDOR/RACK DE REDE</t>
  </si>
  <si>
    <t>SICOR</t>
  </si>
  <si>
    <t>ED-32151</t>
  </si>
  <si>
    <t>ED-48372</t>
  </si>
  <si>
    <t>PATCH CORD RJ45/RJ45, UTP QUATRO (4) PARES METÁLICO, CATEGORIA TIPO 6, PINAGEM T568A (VOZ), COMPRIMENTO DOIS (2) METROS</t>
  </si>
  <si>
    <t>PATCH CORD RJ45/RJ45, UTP QUATRO (4) PARES METÁLICO, CATEGORIA TIPO 6, PINAGEM T568A (VOZ), COMPRIMENTO TRÊS (3) METROS</t>
  </si>
  <si>
    <t xml:space="preserve">ED-48375 - </t>
  </si>
  <si>
    <t xml:space="preserve">ED-48376 - </t>
  </si>
  <si>
    <t xml:space="preserve">ED-48378 - </t>
  </si>
  <si>
    <t>RÉGUA COM 8 TOMADAS (2P+T), PARA FIXAÇÃO NO RACK DE 19" (1U)</t>
  </si>
  <si>
    <t>GAVETA DE VENTILAÇÃO COM QUATRO (4) VENTILADORES, ALTURA DE 44,45MM (1U) PARA RACK DE 19", EXCLUSIVE BASTIDOR/RACK DE REDE</t>
  </si>
  <si>
    <t>TAMPA CEGA, ALTURA DE 44,45MM (1U) PARA RACK DE 19"", EXCLUSIVE BASTIDOR/RACK DE REDE</t>
  </si>
  <si>
    <t>PR A1</t>
  </si>
  <si>
    <t>PROJETO EXECUTIVO DE INFRAESTRUTURA DE
CABEAMENTO ESTRUTURADO/CFTV/ALARME/SEGURANÇA/
SONORIZAÇÃO</t>
  </si>
  <si>
    <t>CO-27433</t>
  </si>
  <si>
    <t>LEVANTAMENTOS E PROJETOS AS BUILT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</si>
  <si>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</si>
  <si>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</si>
  <si>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</si>
  <si>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</si>
  <si>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</si>
  <si>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</si>
  <si>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</si>
  <si>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</si>
  <si>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</si>
  <si>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</si>
  <si>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</si>
  <si>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</si>
  <si>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</si>
  <si>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</si>
  <si>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</si>
  <si>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</si>
  <si>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</si>
  <si>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</si>
  <si>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</si>
  <si>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</si>
  <si>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</si>
  <si>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</si>
  <si>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</si>
  <si>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</si>
  <si>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</si>
  <si>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</si>
  <si>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PATCH CORDS TIPO RJ45-CATEG.E-REF.K-PC5E-1,5M OU EQUIVALENTE</t>
  </si>
  <si>
    <t>11.82.59</t>
  </si>
  <si>
    <t>HORA</t>
  </si>
  <si>
    <t xml:space="preserve">ED-50367 </t>
  </si>
  <si>
    <t>LIMPEZA APÓS FINALIZAÇÃO DOS SERVIÇOS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</si>
  <si>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</si>
  <si>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</si>
  <si>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</si>
  <si>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</si>
  <si>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</si>
  <si>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</si>
  <si>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</si>
  <si>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</si>
  <si>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</si>
  <si>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</si>
  <si>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REDE CABEAMENTO ESTRUTURADO</t>
  </si>
  <si>
    <r>
      <rPr>
        <b/>
        <sz val="10"/>
        <rFont val="Arial"/>
        <family val="2"/>
      </rPr>
      <t>Referência dos custos:</t>
    </r>
    <r>
      <rPr>
        <sz val="10"/>
        <rFont val="Arial"/>
        <family val="2"/>
      </rPr>
      <t xml:space="preserve">  SINAPI/MG abril/2026, SICOR/MG Região Central janeiro/2026, SUDECAP/BH janeiro/2026 - sem desoneração</t>
    </r>
  </si>
  <si>
    <r>
      <rPr>
        <b/>
        <sz val="10"/>
        <color theme="1"/>
        <rFont val="Arial"/>
        <family val="2"/>
      </rPr>
      <t xml:space="preserve">Referência dos custos: </t>
    </r>
    <r>
      <rPr>
        <sz val="10"/>
        <color theme="1"/>
        <rFont val="Arial"/>
        <family val="2"/>
      </rPr>
      <t xml:space="preserve"> SINAPI/MG abril/2026, SICOR/MG Região Central janeiro/2026, SUDECAP/BH janeiro/2026 - sem desoneração</t>
    </r>
  </si>
  <si>
    <t>MÓDULO ADAPTADOR PARA KEYSTONE</t>
  </si>
  <si>
    <t>MÓDULO ADAPTADOR PARA KEYSTONE - FORNECIMENTO E INSTALAÇÃO.</t>
  </si>
  <si>
    <t>COMP. 05</t>
  </si>
  <si>
    <t>COMP. 06</t>
  </si>
  <si>
    <t>COMP. 07</t>
  </si>
  <si>
    <t>COMP. 08</t>
  </si>
  <si>
    <t>COMP. 09</t>
  </si>
  <si>
    <t>COMP. 10</t>
  </si>
  <si>
    <t>COMP. 11</t>
  </si>
  <si>
    <t>COMP. 12</t>
  </si>
  <si>
    <t xml:space="preserve">RACK DE PISO 19" 42U - FORNECIMENTO E INSTALAÇÃO. </t>
  </si>
  <si>
    <t xml:space="preserve">RACK DE PISO 19" 8U - FORNECIMENTO E INSTALAÇÃO. </t>
  </si>
  <si>
    <t xml:space="preserve">ROTEADOR CORPORATIVO GIGABIT - FORNECIMENTO E INSTALAÇÃO. </t>
  </si>
  <si>
    <t xml:space="preserve">SWITCH GERENCIÁVEL 24 PORTAS - FORNECIMENTO E INSTALAÇÃO. </t>
  </si>
  <si>
    <t xml:space="preserve">SWITCH GERENCIÁVEL 48 PORTAS - FORNECIMENTO E INSTALAÇÃO. </t>
  </si>
  <si>
    <t xml:space="preserve">SWITCH GERENCIÁVEL 8 PORTAS - FORNECIMENTO E INSTALAÇÃO. </t>
  </si>
  <si>
    <t>COT. 04</t>
  </si>
  <si>
    <t>COT. 05</t>
  </si>
  <si>
    <t>COT. 06</t>
  </si>
  <si>
    <t>COT. 07</t>
  </si>
  <si>
    <t>COT. 08</t>
  </si>
  <si>
    <t>COT. 09</t>
  </si>
  <si>
    <t>COT. 10</t>
  </si>
  <si>
    <t>COT. 11</t>
  </si>
  <si>
    <t>COT. 12</t>
  </si>
  <si>
    <t>https://www.lojaeletrica.com.br/eletroduto-pvc-antichama-com-rosca-2-3-metros-14021965-tigre.html?mp_feed=MTozOmw3ZHIydVo3YksrL3lkQkcrbDVYYnByeUFWQ2RHQ010MUh6MllDMD0=&amp;srsltid=AfmBOoqX-ubwSiHTS_FJND3B-9LdWnq77wO1OFuyMnFZnmvLyCkjz5WNI3w</t>
  </si>
  <si>
    <t>SITE</t>
  </si>
  <si>
    <t>Loja Elétrica                                                             R. Professor José Vieira de Mendonça, 11. Bairro: Engenho Nogueira. Belo Horizonte/MG.                  CNPJ: 17.155.342/0011-55</t>
  </si>
  <si>
    <t>Telefone Geral: (31) 3218-8000 / Whatsapp: (31) 4020-2882</t>
  </si>
  <si>
    <t>https://www.ferramentaskennedy.com.br/tubo-eletroduto-tigre-roscavel-antichamas-2-/p?srsltid=AfmBOoq6hEg3_UICbftw3wf31pxPXJq4bUrCx2GMn4nc5ln1rX2T13YxhxI</t>
  </si>
  <si>
    <t>0800 942 1850</t>
  </si>
  <si>
    <t xml:space="preserve">Ferramentas Kennedy                                           Matriz: Rod Contorno Sul de Garuva Sidney Nº 8661 - SC CEP: 89.248-000                                             CNPJ 08.858.579/0015-35 </t>
  </si>
  <si>
    <t>https://www.copafer.com.br/eletroduto-roscavel-pvc-preto-2---3-metros---14021965---tigre/p?idsku=16202&amp;srsltid=AfmBOoqHx8sz9w90S9ZomTsh1AQ9ZS1de3oUFIFam1vEU2y-kDyCPBO387U</t>
  </si>
  <si>
    <t xml:space="preserve">COPAFER                                                         Matriz - Loja 01
Av. Dos Estados Nº 4.555 - Santa Terezinha - Santo André - São Paulo                                                            CNPJ: 55.728.224/0001-06
</t>
  </si>
  <si>
    <t>Telefone: (11) 4996-6000</t>
  </si>
  <si>
    <t>SITET</t>
  </si>
  <si>
    <t>ELETROTÉCNICO COM ENCARGOS COMPLEMENTARES</t>
  </si>
  <si>
    <t>AJUDANTE ESPECIALIZADO COM ENCARGOS COMPLEMENTARES</t>
  </si>
  <si>
    <t>CHUMBAMENTO LINEAR EM ALVENARIA PARA ELETRODUTOS COM DIÂMETROS MENORES OU IGUAIS A 40 MM. AF_09/2023</t>
  </si>
  <si>
    <t>1.76</t>
  </si>
  <si>
    <t>FIXAÇÃO DE ELETRODUTOS, DIÂMETROS MENORES OU IGUAIS A 40 MM, COM ABRAÇADEIRA METÁLICA RÍGIDA TIPO D COM PARAFUSO DE FIXAÇÃO 1 1/4", FIXADA DIRETAMENTE NA LAJE OU PAREDE. AF_09/2023</t>
  </si>
  <si>
    <t>https://www.joli.com.br/modulo-adaptador-rj45-keystone-miluz-schneider-electric/p?idsku=26559&amp;srsltid=AfmBOopHlHxIuPITUhucK3ayKBFJTNBp35ocjfDuDYIxAOAhtQbaYY1QovI</t>
  </si>
  <si>
    <t>(11) 2955-1000</t>
  </si>
  <si>
    <t>Comércio de Materiais para Construção Joli Ltda. 
Av. Morvan Dias de Figueiredo, 897 - Vila Maria - SP CNPJ 51.769.255/0001-54</t>
  </si>
  <si>
    <t>https://www.dimensional.com.br/modulo-adaptador-rj45-keystone-miluz-schneider-electric-299419/p?idsku=299419&amp;srsltid=AfmBOopn_heVQSeCIyQXZu1-x9D49Le50k4zPa0a2IUWx5br-gpAkMOon4I</t>
  </si>
  <si>
    <t>Dimensional Brasil Soluções Ltda. - CNPJ: 06.913.480/0026-16 - Estrada Municipal Vereador Klaus Lennertz, 3300 - Módulo 6 a 8 - Bairro Palmital, CEP: 89.248-000, Garuva/SC</t>
  </si>
  <si>
    <t>(19) 3446-7400</t>
  </si>
  <si>
    <t>Dimensional Brasil Soluções Ltda                                 Estrada Municipal Vereador Klaus Lennertz, 3300 - Módulo 6 a 8 - Bairro Palmital, CEP: 89.248-000, Garuva/SC                                                                    CNPJ: 06.913.480/0026-16</t>
  </si>
  <si>
    <t>https://www.eletrorastro.com.br/produto/moldura-para-rj45-modulo-adaptador-cat6-miluz-com-2-unidades-s3b74220-schneider-88243?utm_source=google&amp;utm_medium=cpc&amp;srsltid=AfmBOooJ66iaNu0QiSqKVYe-b3QD1m0Yy3mp7ZMD2GQm7vMaoiH1yHU_yJg</t>
  </si>
  <si>
    <t>(41) 3661-3100</t>
  </si>
  <si>
    <t xml:space="preserve"> Eletrorastro Comércio de Materiais Elétricos Ltda   Endereço: Rodovia Deputado João Leopoldo Jacomel, n° 11.922 - Centro - Pinhais / PR                                               CNPJ 85.014.793/0007-46</t>
  </si>
  <si>
    <t>RACK DE PISO 19" 42U- FORNECIMENTO E INSTALAÇÃO</t>
  </si>
  <si>
    <t>RACK DE PISO 19" 8U- FORNECIMENTO E INSTALAÇÃO</t>
  </si>
  <si>
    <t>ROTEADOR CORPORATIVO GIGABIT- FORNECIMENTO E INSTALAÇÃO</t>
  </si>
  <si>
    <t>SWITCH GERENCIÁVEL 24 PORTAS- FORNECIMENTO E INSTALAÇÃO</t>
  </si>
  <si>
    <t>SWITCH GERENCIÁVEL 48 PORTAS- FORNECIMENTO E INSTALAÇÃO</t>
  </si>
  <si>
    <t>SWITCH GERENCIÁVEL 8 PORTAS- FORNECIMENTO E INSTALAÇÃO</t>
  </si>
  <si>
    <t>https://www.dhcp.com.br/rack-de-parede-19-maxmetal-4409-12u-570mm.html</t>
  </si>
  <si>
    <t>(31) 3116-0400 (Televendas)
(31) 98465-6477 (WhatsApp)</t>
  </si>
  <si>
    <t>DHCP Informática do Brasil LTDA / CNPJ: 05.549.856/0001-34 / Inscrição Estadual: 062.222.854.0071 / Rua Biquinhas, 182, Bairro Betânia - CEP 30580-400 - Belo Horizonte, MG.</t>
  </si>
  <si>
    <t>https://www.rackfort.com.br/rack-servidor-fechado-12u-x-570mm?utm_source=Site&amp;utm_medium=GoogleMerchant&amp;utm_campaign=GoogleMerchant&amp;srsltid=AfmBOoqO81fQo_e9nnyrO8ENC3Z8cCxRFQPLtlQPFtpMvmPGegtJCSLFMd0</t>
  </si>
  <si>
    <t>Telefone: (41) 4103-1717
 Telefone: (41) 99957-1771
 Whatsapp: (41) 4103-1717</t>
  </si>
  <si>
    <t>LUDOCK BRASIL LTDA
CNPJ: 31.690.876/0001-30
Endereço: Avenida Vereador Toaldo Túlio, 483 - Sala 07, Santa Felicidade, Curitiba, PR - 82320-010</t>
  </si>
  <si>
    <t>https://www.mercadaodainformatica.com.br/rack-servidor-padrao-19-pol-12u-x-570mm-parede-max-eletron?utm_source=Site&amp;utm_medium=GoogleMerchant&amp;utm_campaign=GoogleMerchant&amp;srsltid=AfmBOoqTXY8IwpUvlPlwf2F7ceByYU--J4Bt3dtVqax0cproctYA2YcyAFc</t>
  </si>
  <si>
    <t>Mercadão da Informatica LTDA - CNPJ: 16.528.255/0001-61 
Av. Dom Pedro II, 919, São João. Porto Alegre, RS</t>
  </si>
  <si>
    <t xml:space="preserve">(51)99409-9424
</t>
  </si>
  <si>
    <t>https://www.tekdistribuidor.com.br/rack-outdoor-20u-volt?parceiro=4158&amp;gad_source=4&amp;gad_campaignid=19904657964&amp;gbraid=0AAAAADR28t6CpZ67lR3yRBMmQ15dp_0DE&amp;gclid=EAIaIQobChMIwqPt7a2ClQMVMF9IAB2YmjZNEAQYAyABEgIc2vD_BwE</t>
  </si>
  <si>
    <t xml:space="preserve">
 (62) 3324-0908</t>
  </si>
  <si>
    <t xml:space="preserve"> TEK Atacado Distribuidor de Segurança Eletrônica LTDA &gt; CNPJ: 27.316.854/0001-38 | Endereço: Rua Primeiro de Maio, nº 178 – Centro, Anápolis/GO – CEP 75.020-050</t>
  </si>
  <si>
    <t>https://www.rackfort.com.br/rack-fechado/rack-servidor-fechado-20u-x-670mm?utm_source=Site&amp;utm_medium=GoogleMerchant&amp;utm_campaign=GoogleMerchant&amp;gad_source=4&amp;gad_campaignid=20776760308&amp;gbraid=0AAAAACMN18fP6YNHvpuPmN2MWZvd8DPqi&amp;gclid=EAIaIQobChMIwqPt7a2ClQMVMF9IAB2YmjZNEAQYAiABEgIyofD_BwE</t>
  </si>
  <si>
    <t>https://www.kabum.com.br/produto/731033/rack-de-piso-fibracem-desmontado-20u-670mm-p670-bi0003s00000000?gad_source=4&amp;gad_campaignid=23547167016&amp;gbraid=0AAAAA9SWfdDjMg3fVsfXZU5X8rC3BPCry&amp;gclid=EAIaIQobChMIwqPt7a2ClQMVMF9IAB2YmjZNEAQYBiABEgLMy_D_BwE</t>
  </si>
  <si>
    <t xml:space="preserve">KABUM S.A.                                                           Rua Carlos Gomes, 1321 - 9º andar - Centro, Limeira / SP - CEP: 13480-010| CNPJ: 05.570.714/0001-59 </t>
  </si>
  <si>
    <t>(19) 2114-4444</t>
  </si>
  <si>
    <t>https://www.lojaeletrica.com.br/rack-fechado-24u-124x57x57cm-acrilico-preto-contato.html?mp_feed=MTozOjRsVnZXNkNHYWxWWENET0FXR0RxejE1UC9ZLzJ4M015ZlljaWczWT0=&amp;gad_source=4&amp;gad_campaignid=21784793274&amp;gbraid=0AAAAA-Pczd_6lTWso0vut-yPa4bQmQ0Ba&amp;gclid=EAIaIQobChMIjejU3K-ClQMVYGJIAB1ctCpJEAQYAiABEgIYT_D_BwE</t>
  </si>
  <si>
    <t>Loja Elétrica.                                                            R. Professor José Vieira de Mendonça, 11. Bairro: Engenho Nogueira. Belo Horizonte/MG.                                      CNPJ: 17.155.342/0011-55</t>
  </si>
  <si>
    <t>https://www.solucaocabos.com.br/rack-de-piso-fechado-24us-x-570mm-padrao-19-/p?gad_source=4&amp;gad_campaignid=19832634360&amp;gbraid=0AAAAAolx81HN1X039r5XtHskjrbOhPS-g&amp;gclid=EAIaIQobChMIjejU3K-ClQMVYGJIAB1ctCpJEAQYBiABEgJ7D_D_BwE</t>
  </si>
  <si>
    <t>Central de atendimento
11 5990-1420
11 3362-3412</t>
  </si>
  <si>
    <t>ASOLUÇÃO ELETRÔNICA LTDA | CNPJ: 00.559.915/0001-31 | Rua Vitória, 212 – Santa Efigênia - São Paulo/SP - CEP 01210-000</t>
  </si>
  <si>
    <t>https://www.kabum.com.br/produto/630759/rack-piso-intelbras-desmontavel-24u-570mm-rpd-2457-4770066?srsltid=AfmBOop022vSKue0kXWJjvkUjnSX2TGIbBiD4ksKPRHbtPr76hpEjXk9aqs</t>
  </si>
  <si>
    <t>https://www.kabum.com.br/produto/644861/rack-piso-19-36ux570mm-preto?srsltid=AfmBOorxgoTRSgA-_m1MDVuRcLC64gH30VrpskzHH5DdT9EwK6mXiF4vkr0</t>
  </si>
  <si>
    <t>https://www.aznettelecom.com.br/rack-acessorios/rack-piso/rack-piso-servidor-19-36u-p570-cwb?parceiro=6668&amp;srsltid=AfmBOorZ8S9kXt7R7TXjogmoTHJRRQ774FlcyJ8ohc81-XhLbXPun4aPSf0</t>
  </si>
  <si>
    <t>(41) 98516-7456</t>
  </si>
  <si>
    <t>AZ METAL LTDA ME                                                                                                                     Rua José Carlos de Macedo Soares, 56
Curitiba - PR
CEP: 81810-260
CNPJ: 13.578.459/0001-19</t>
  </si>
  <si>
    <t>https://www.rackfort.com.br/rack-servidor-perfurado-36u-x-570mm?utm_source=Site&amp;utm_medium=GoogleMerchant&amp;utm_campaign=GoogleMerchant&amp;srsltid=AfmBOopYqq1DzqQyWiKtOJhjmgVJ5Bzjh7JSzmLLhKi0gdgVielLS2be2W4</t>
  </si>
  <si>
    <t>https://www.dell.com/pt-br/shop/dell-apc-rack-netshelter-sx-42u-19-600mm-x-1070mm/apd/ab210052/energia-refrigera%C3%A7%C3%A3o-e-infraestrutura?tfcid=31768715&amp;gacd=9657105-1316-5761040-275878141-0&amp;dgc=ST&amp;SA360CID=22716632639&amp;gclsrc=aw.ds&amp;&amp;gad_source=4&amp;gad_campaignid=22716632639&amp;gbraid=0AAAAADz5MFsN49KuKDEyRouHI_k7Ovm5x&amp;gclid=EAIaIQobChMIhqqw-7iClQMVxEFIAB0VESh4EAQYASABEgIUDPD_BwE</t>
  </si>
  <si>
    <t>Razão Social: Dell Computadores do Brasil Ltda;
CNPJ: 72.381.189/0001-10
Endereço: Av. Industrial Belgraf, 400, Bairro Medianeira, Eldorado do Sul – RS CEP 92990-000</t>
  </si>
  <si>
    <t>Suporte Técnico: 0800 722 3300 Atendimento pós-vendas: 0800 970 3355</t>
  </si>
  <si>
    <t>https://loja.nilko.com.br/informatica/racks-19/rack-19-42u-x-600-x-900mm?parceiro=6841&amp;gad_source=4&amp;gad_campaignid=23211161203&amp;gbraid=0AAAAACYlpoaGPzgZGYM0ORyzewkhEk3fh&amp;gclid=EAIaIQobChMIhqqw-7iClQMVxEFIAB0VESh4EAQYBCABEgIOAPD_BwE</t>
  </si>
  <si>
    <t>(41) 99225-2745</t>
  </si>
  <si>
    <t>NILKO TECNOLOGIA LTDA
CNPJ: 75.086.785/0001-66
Avenida Maringá,1900
Pinhais - PR
CEP: 83325-360</t>
  </si>
  <si>
    <t>https://www.dimensional.com.br/rack-piso-altura-util-42u-1070mm-19-preto-ar3100-apc/p?idsku=242027&amp;gad_source=4&amp;gad_campaignid=18285008559&amp;gbraid=0AAAAADgOTvun_Ne1yjXbRM4BJ5LR6_EH2&amp;gclid=EAIaIQobChMIhqqw-7iClQMVxEFIAB0VESh4EAQYBiABEgKuLvD_BwE</t>
  </si>
  <si>
    <t>https://www.kabum.com.br/produto/381392/mini-rack-19-8u-max-eletron-acrilico-com-chave-38x50x35cm?srsltid=AfmBOoqnC44TOm9zteXJ3IDknHxQancmu0PxapaABVK-tSwsCb8Bes3VmP0</t>
  </si>
  <si>
    <t>https://www.magazineluiza.com.br/rack-padrao-19-08u-x-350mm-visor-acril-max-eletron/p/afbf6abca7/cj/rase/?utm_source=google&amp;utm_medium=cpc&amp;utm_campaign=google_eco_apl_pro_app_none_none_none_none-geral-catalogoapp&amp;utm_term=76792&amp;utm_content=catalogoapp_con_amp_catalogogoogle_cat_tod_none&amp;partner_id=76792&amp;seller_id=nilsat&amp;srsltid=AfmBOop4y5MewVmY805QHpv1OskIWKgCHCSg6zwx9hmf9q3hwZZPWJ3mInI</t>
  </si>
  <si>
    <t xml:space="preserve">Magazine Luiza S/A                                                    CNPJ: 47.960.950/1088-36                                    Endereço: Rua Arnulfo de Lima, 2385 - Vila Santa Cruz, Franca/SP - CEP 14.403-471 </t>
  </si>
  <si>
    <t>0800 773 3838</t>
  </si>
  <si>
    <t>https://www.casaevideo.com.br/mini-rack-max-eletron-19-08u-x-350mm-preto-4565872/p?idsku=4299027&amp;srsltid=AfmBOor9xoGxEbp5wPsC05vweqCXZX4iWnGO5egQWAe5q0TSS_bTd97o6I8</t>
  </si>
  <si>
    <t>4004-7310</t>
  </si>
  <si>
    <t>Casa e Video Brasil S/A                                       CNPJ: 11.114.284/0001-63                                                    Rua da Assembléia, 100 (7º, 8º e 9º andar) - Rio de Janeiro/RJ - CEP 20.011-904</t>
  </si>
  <si>
    <t>https://www.primeshock.com.br/rede/roteador/roteador-corporativo-ip-com-m20-poe-5-portas-101001000-box-i</t>
  </si>
  <si>
    <t>PRIME SHOCK COMERCIO ELETRONICO LTDA                                              Rua Boachá, 16 - Dom Bosco, Belo Horizonte - MG, 30850-080                                                                      CNPJ 34.110.743/0001-36</t>
  </si>
  <si>
    <t>(31) 3657-7623</t>
  </si>
  <si>
    <t>https://www.magazineluiza.com.br/roteador-corporativo-ip-com-m20-poe-5-portas-10-100-1000/p/dgd94df3de/in/rtdr/?seller_id=moctecnologia&amp;srsltid=AfmBOoplEY-wZBkgCobS4t4obNg2x5P1phvlDR_rr6E3iJ0Om4mwvAg7kPE</t>
  </si>
  <si>
    <t>https://www.kabum.com.br/produto/875478/roteador-corporativo-ip-com-m20-poe-5-portas-10-100-1000?srsltid=AfmBOoqXv4o0pkLcBdBHJCETcGO2iBooZhWX2DEl5yW6L9y8MuCgmUSUmts</t>
  </si>
  <si>
    <t>https://www.kabum.com.br/produto/190124/switch-tp-link-jetstream-24-portas-gigabit-4-portas-sfp-gerenciavel-tl-sg3428?srsltid=AfmBOoqUrVvEw-3tCp5ORGvKd9LI1IRpmcVse-N6RTonCVlUpu3kHE7gK3s</t>
  </si>
  <si>
    <t>https://www.upperseg.com.br/informatica/switches/gerenciaveis/switch-gerenciavel-24-portas-gigabit-l2-com-4-slots-sfp-jetstream-tl-sg3428-tp-link/</t>
  </si>
  <si>
    <t>T.T. dos Santos LTDA | CNPJ: 17.354.683/0001-88 | Rua Rio Grande do Norte, 674, Centro, Londrina/PR, CEP 86026-490</t>
  </si>
  <si>
    <t>(43) 3024-5144
(43) 3024-5144 - WhatsApp</t>
  </si>
  <si>
    <t>https://www.centralcabos.com.br/switch-gerenciavel-gigabit-l2--de-24-portas-com-slots-sfp-tl-sg3428/p?idsku=2017044102</t>
  </si>
  <si>
    <t>(11) 3334-3720
(11) 3334-3710</t>
  </si>
  <si>
    <t>Central Cabos Com. Conex. Elet. Ltda - Eireli.                Rua Aurora, 154 - Santa Efigênia - São Paulo - SP. CEP: 01209-000 | CNPJ: 08.626.431/0001-70</t>
  </si>
  <si>
    <t>https://www.kabum.com.br/produto/192531/switch-48-portas-10-100-1000-gerenciavel-jet-stream-gigabit-tl-sg3452-tp-link?srsltid=AfmBOoorwiPEXmHzzxrk5QTd0XIjN0InnbTTpqY7CyV7eoYKQBgIb3UHpcA</t>
  </si>
  <si>
    <t>https://www.lojaeletrica.com.br/switch-48-portas-100-1000-4sfp-19-l2-g-tl-sg3452-tp-link.html?mp_feed=MTozOlovdG9DOFlXU0x0SGhOL0VxZnBHam9GbUdXWDNmbDNwcmljbHY5VT0=&amp;srsltid=AfmBOop_V39oIu58my-58i8tXgvhbh3wzvO4_M7-JsnPaty83eXwusBuLx8</t>
  </si>
  <si>
    <t>https://www.magazineluiza.com.br/switch-gerenciavel-gigabit-l2-de-48-portas-com-4-slots-sfp-jetstream-tl-sg3452-smb-tp-link/p/jgad2a9fdk/in/swit/?seller_id=ninjatech-mga&amp;srsltid=AfmBOooNJ0g2eYDHnY76dnRdbks5vjMw1nig2Vd8sKyraRf0G09D5QeUHtg</t>
  </si>
  <si>
    <t>https://www.kabum.com.br/produto/113463/switch-gigabit-de-mesa-tp-link-8-portas-10-100-1000mbps-ls1008g?srsltid=AfmBOoq1McaGneV4IC2Sc9G_Yr-0tuqk9DcOzWrf9uJaLGqbXXG7YwRW-0g</t>
  </si>
  <si>
    <t>https://www.lojaeletrica.com.br/switch-8-portas-100-1000mbps-ng-preto-ls1008g-tp-link.html?mp_feed=MTozOlIwWnkwaUZ5bFYyOWk3dEQyTm1ReEZGVDhhY29sN0lFQ1hoYUJ1az0=&amp;srsltid=AfmBOopE1rdwCtDPmZapR-GbwgYB2a8P_k6KPA5JwAWo-bwOwlfs4XgCTUQ</t>
  </si>
  <si>
    <t>https://www.magazineluiza.com.br/switch-8-portas-gigabit-10-100-1000-ls1008g-tp-link/p/cf379f8c5a/in/swit/?seller_id=mirandacomputacao&amp;srsltid=AfmBOopzzCWRLYGrz23_7kTrNts43dobS4v9-X6zO9rg4eQvGXHllMq_Jru</t>
  </si>
  <si>
    <t>LIMPEZA - 01 SERVENTE COM ENCARGOS</t>
  </si>
  <si>
    <t>Notas</t>
  </si>
  <si>
    <t>CONDULETE DE ALUMÍNIO, TIPO B, PARA ELETRODUTO DE AÇO GALVANIZADO DN 20 MM (3/4''), APARENTE - FORNECIMENTO E INSTALAÇÃO. AF_01/2026</t>
  </si>
  <si>
    <t>CONDULETE DE ALUMÍNIO, TIPO B, PARA ELETRODUTO DE AÇO GALVANIZADO DN 25 MM (1''), APARENTE - FORNECIMENTO E INSTALAÇÃO. AF_01/2026</t>
  </si>
  <si>
    <t>MATERIAIS E EQUIPAMENTOS PARA A REDE CABEAMENTO ESTRUTURADO</t>
  </si>
  <si>
    <t>CONDULETE DE ALUMÍNIO, TIPO C, PARA ELETRODUTO DE AÇO GALVANIZADO DN 25 MM (1''), APARENTE - FORNECIMENTO E INSTALAÇÃO. AF_01/2026</t>
  </si>
  <si>
    <t>CONDULETE DE ALUMÍNIO, TIPO E, ELETRODUTO DE AÇO GALVANIZADO DN 25 MM (1''), APARENTE -
FORNECIMENTO E INSTALAÇÃO. AF_01/2026</t>
  </si>
  <si>
    <t>CONDULETE DE ALUMÍNIO, TIPO E, PARA ELETRODUTO DE AÇO GALVANIZADO DN 20 MM (3/4''), APARENTE - FORNECIMENTO E INSTALAÇÃO. AF_01/2026</t>
  </si>
  <si>
    <t>CONDULETE DE ALUMÍNIO, TIPO E, PARA ELETRODUTO DE AÇO GALVANIZADO DN 32 MM (1 1/4''), APARENTE - FORNECIMENTO E INSTALAÇÃO. AF_01/2026</t>
  </si>
  <si>
    <t>CONDULETE DE ALUMÍNIO, TIPO LR, PARA ELETRODUTO DE AÇO GALVANIZADO DN 20 MM (3/4''), APARENTE - FORNECIMENTO E INSTALAÇÃO. AF_01/2026</t>
  </si>
  <si>
    <t>CONDULETE DE ALUMÍNIO, TIPO LR, PARA ELETRODUTO DE AÇO GALVANIZADO DN 25 MM (1''), APARENTE - FORNECIMENTO E INSTALAÇÃO. AF_01/2026</t>
  </si>
  <si>
    <t>CONDULETE DE ALUMÍNIO, TIPO LR, PARA ELETRODUTO DE AÇO GALVANIZADO DN 32 MM (1 1/4''), APARENTE - FORNECIMENTO E INSTALAÇÃO. AF_01/2026</t>
  </si>
  <si>
    <t>CONDULETE DE ALUMÍNIO, TIPO T, PARA ELETRODUTO DE AÇO GALVANIZADO DN 20 MM (3/4''), APARENTE - FORNECIMENTO E INSTALAÇÃO. AF_01/2026</t>
  </si>
  <si>
    <t>CONDULETE DE ALUMÍNIO, TIPO T, PARA ELETRODUTO DE AÇO GALVANIZADO DN 25 MM (1''), APARENTE - FORNECIMENTO E INSTALAÇÃO. AF_01/2026</t>
  </si>
  <si>
    <t>CONDULETE DE ALUMÍNIO, TIPO T, PARA ELETRODUTO DE AÇO GALVANIZADO DN 32 MM (1 1/4''), APARENTE - FORNECIMENTO E INSTALAÇÃO. AF_01/2026</t>
  </si>
  <si>
    <t>CONDULETE DE ALUMÍNIO, TIPO X, PARA ELETRODUTO DE AÇO GALVANIZADO DN 20 MM (3/4''), APARENTE - FORNECIMENTO E INSTALAÇÃO. AF_01/2026</t>
  </si>
  <si>
    <t>CONDULETE DE ALUMÍNIO, TIPO X, PARA ELETRODUTO DE AÇO GALVANIZADO DN 25 MM (1''), APARENTE - FORNECIMENTO E INSTALAÇÃO. AF_01/2026</t>
  </si>
  <si>
    <t>CONDULETE DE ALUMÍNIO, TIPO X, PARA ELETRODUTO DE AÇO GALVANIZADO DN 32 MM (1 1/4''), APARENTE - FORNECIMENTO E INSTALAÇÃO. AF_01/2026</t>
  </si>
  <si>
    <t>CONDULETE DE PVC, TIPO B, PARA ELETRODUTO DE PVC SOLDÁVEL DN 20 MM (1/2''), APARENTE - FORNECIMENTO E INSTALAÇÃO. AF_01/2026</t>
  </si>
  <si>
    <t>CONDULETE DE PVC, TIPO B, PARA ELETRODUTO DE PVC SOLDÁVEL DN 25 MM (3/4''), APARENTE - FORNECIMENTO E INSTALAÇÃO. AF_01/2026</t>
  </si>
  <si>
    <t>CONDULETE DE PVC, TIPO B, PARA ELETRODUTO DE PVC SOLDÁVEL DN 32 MM (1''), APARENTE - FORNECIMENTO E INSTALAÇÃO. AF_01/2026</t>
  </si>
  <si>
    <t>CONDULETE DE PVC, TIPO C, PARA ELETRODUTO DE PVC SOLDÁVEL DN 20 MM (1/2''), APARENTE - FORNECIMENTO E INSTALAÇÃO. AF_01/2026</t>
  </si>
  <si>
    <t>CONDULETE DE PVC, TIPO C, PARA ELETRODUTO DE PVC SOLDÁVEL DN 25 MM (3/4''), APARENTE - FORNECIMENTO E INSTALAÇÃO. AF_01/2026</t>
  </si>
  <si>
    <t>CONDULETE DE PVC, TIPO C, PARA ELETRODUTO DE PVC SOLDÁVEL DN 32 MM (1''), APARENTE - FORNECIMENTO E INSTALAÇÃO. AF_01/2026</t>
  </si>
  <si>
    <t>CONDULETE DE PVC, TIPO E, PARA ELETRODUTO DE PVC SOLDÁVEL DN 20 MM (1/2''), APARENTE - FORNECIMENTO E INSTALAÇÃO. AF_01/2026</t>
  </si>
  <si>
    <t>CONDULETE DE PVC, TIPO E, PARA ELETRODUTO DE PVC SOLDÁVEL DN 25 MM (3/4''), APARENTE - FORNECIMENTOE INSTALAÇÃO. AF_01/2026</t>
  </si>
  <si>
    <t>CONDULETE DE PVC, TIPO E, PARA ELETRODUTO DE PVC SOLDÁVEL DN 32 MM (1''), APARENTE - FORNECIMENTO E INSTALAÇÃO. AF_01/2026</t>
  </si>
  <si>
    <t>CONDULETE DE PVC, TIPO LB, PARA ELETRODUTO DE PVC SOLDÁVEL DN 25 MM (3/4''), APARENTE -FORNECIMENTO E INSTALAÇÃO. AF_01/2026</t>
  </si>
  <si>
    <t>CONDULETE DE PVC, TIPO LB, PARA ELETRODUTO DE PVC SOLDÁVEL DN 20 MM (1/2''), APARENTE -FORNECIMENTO E INSTALAÇÃO. AF_01/2026</t>
  </si>
  <si>
    <t>CONDULETE DE PVC, TIPO LB, PARA ELETRODUTO DE PVC SOLDÁVEL DN 32 MM (1''), APARENTE - FORNECIMENTO E INSTALAÇÃO. AF_01/2026</t>
  </si>
  <si>
    <t>CONDULETE DE PVC, TIPO LL, PARA ELETRODUTO DE PVC SOLDÁVEL DN 20 MM (1/2''), APARENTE -FORNECIMENTO E INSTALAÇÃO. AF_01/2026</t>
  </si>
  <si>
    <t>CONDULETE DE PVC, TIPO LL, PARA ELETRODUTO DE PVC SOLDÁVEL DN 25 MM (3/4''), APARENTE -FORNECIMENTO E INSTALAÇÃO. AF_01/2026</t>
  </si>
  <si>
    <t>CONDULETE DE PVC, TIPO LL, PARA ELETRODUTO DE PVC SOLDÁVEL DN 32 MM (1''), APARENTE - FORNECIMENTO EINSTALAÇÃO. AF_01/2026</t>
  </si>
  <si>
    <t>CONDULETE DE PVC, TIPO LR, PARA ELETRODUTO DE PVC SOLDÁVEL DN 20 MM (1/2''), APARENTE -FORNECIMENTO E INSTALAÇÃO. AF_01/2026</t>
  </si>
  <si>
    <t>CONDULETE DE PVC, TIPO LR, PARA ELETRODUTO DE PVC SOLDÁVEL DN 25 MM (3/4''), APARENTE -FORNECIMENTO E INSTALAÇÃO. AF_01/2026</t>
  </si>
  <si>
    <t>CONDULETE DE PVC, TIPO LR, PARA ELETRODUTO DE PVC SOLDÁVEL DN 32 MM (1''), APARENTE - FORNECIMENTO EINSTALAÇÃO. AF_01/2026</t>
  </si>
  <si>
    <t>CONDULETE DE PVC, TIPO T, PARA ELETRODUTO DE PVC SOLDÁVEL DN 25 MM (3/4''), APARENTE - FORNECIMENTOE INSTALAÇÃO. AF_01/2026</t>
  </si>
  <si>
    <t>CONDULETE DE PVC, TIPO T, PARA ELETRODUTO DE PVC SOLDÁVEL DN 32 MM (1''), APARENTE - FORNECIMENTO EINSTALAÇÃO. AF_01/2026</t>
  </si>
  <si>
    <t>CONDULETE DE PVC, TIPO TB, PARA ELETRODUTO DE PVC SOLDÁVEL DN 20 MM (1/2''), APARENTE -FORNECIMENTO E INSTALAÇÃO. AF_01/2026</t>
  </si>
  <si>
    <t>CONDULETE DE PVC, TIPO TB, PARA ELETRODUTO DE PVC SOLDÁVEL DN 25 MM (3/4''), APARENTE -FORNECIMENTO E INSTALAÇÃO. AF_01/2026</t>
  </si>
  <si>
    <t>CONDULETE DE PVC, TIPO TB, PARA ELETRODUTO DE PVC SOLDÁVEL DN 32 MM (1''), APARENTE - FORNECIMENTO EINSTALAÇÃO. AF_01/2026</t>
  </si>
  <si>
    <t>CONDULETE DE PVC, TIPO X, PARA ELETRODUTO DE PVC SOLDÁVEL DN 20 MM (1/2''), APARENTE - FORNECIMENTOE INSTALAÇÃO. AF_01/2026</t>
  </si>
  <si>
    <t>CONDULETE DE PVC, TIPO X, PARA ELETRODUTO DE PVC SOLDÁVEL DN 25 MM (3/4"), APARENTE - FORNECIMENTO E INSTALAÇÃO. AF_01/2026</t>
  </si>
  <si>
    <t>CONDULETE DE PVC, TIPO X, PARA ELETRODUTO DE PVC SOLDÁVEL DN 32 MM (1''), APARENTE - FORNECIMENTO E INSTALAÇÃO. AF_01/2026</t>
  </si>
  <si>
    <t>LUVA DE EMENDA PARA ELETRODUTO, AÇO GALVANIZADO, DN 40 MM (1 1/2''), APARENTE - FORNECIMENTO E INSTALAÇÃO. AF_01/2026</t>
  </si>
  <si>
    <t>LUVA DE EMENDA PARA ELETRODUTO, AÇO GALVANIZADO, DN 32 MM (1 1/4''), APARENTE - FORNECIMENTO E INSTALAÇÃO. AF_01/2026</t>
  </si>
  <si>
    <t>LUVA DE EMENDA PARA ELETRODUTO, AÇO GALVANIZADO, DN 25 MM (1''), APARENTE - FORNECIMENTO E INSTALAÇÃO. AF_01/2026</t>
  </si>
  <si>
    <t>LUVA DE EMENDA PARA ELETRODUTO, AÇO GALVANIZADO, DN 20 MM (3/4''), APARENTE - FORNECIMENTO E INSTALAÇÃO. AF_01/2026</t>
  </si>
  <si>
    <t>CURVA 90 GRAUS PARA ELETRODUTO, AÇO GALVANIZADO, DN 40 MM (1 1/2''), APARENTE - FORNECIMENTO E INSTALAÇÃO. AF_01/2026</t>
  </si>
  <si>
    <t>CURVA 90 GRAUS PARA ELETRODUTO, AÇO GALVANIZADO, DN 32 MM (1 1/4''), APARENTE - FORNECIMENTO E INSTALAÇÃO. AF_01/2026</t>
  </si>
  <si>
    <t>CURVA 90 GRAUS PARA ELETRODUTO, AÇO GALVANIZADO, DN 25 MM (1"), APARENTE - FORNECIMENTO E INSTALAÇÃO. AF_01/2026</t>
  </si>
  <si>
    <t>CURVA 90 GRAUS PARA ELETRODUTO, AÇO GALVANIZADO, DN 20 MM (3/4''), APARENTE - FORNECIMENTO E INSTALAÇÃO. AF_01/2026</t>
  </si>
  <si>
    <t>CURVA 45 GRAUS PARA ELETRODUTO, AÇO GALVANIZADO, DN 40 MM (1 1/2''), APARENTE - FORNECIMENTO E INSTALAÇÃO. AF_01/2026</t>
  </si>
  <si>
    <t>CURVA 45 GRAUS PARA ELETRODUTO, AÇO GALVANIZADO, DN 25 MM (1''), APARENTE - FORNECIMENTO E INSTALAÇÃO. AF_01/2026</t>
  </si>
  <si>
    <t>CURVA 45 GRAUS PARA ELETRODUTO, AÇO GALVANIZADO, DN 20 MM (3/4''), APARENTE - FORNECIMENTO E INSTALAÇÃO. AF_01/2026</t>
  </si>
  <si>
    <t>CURVA 135 GRAUS PARA ELETRODUTO, AÇO GALVANIZADO, DN 40 MM (1 1/2''), APARENTE - FORNECIMENTO E INSTALAÇÃO. AF_01/2026</t>
  </si>
  <si>
    <t>CURVA 135 GRAUS PARA ELETRODUTO, AÇO GALVANIZADO, DN 32 MM (1 1/4''), APARENTE - FORNECIMENTO E INSTALAÇÃO. AF_01/2026</t>
  </si>
  <si>
    <t>CURVA 135 GRAUS PARA ELETRODUTO, AÇO GALVANIZADO, DN 25 MM (1''), APARENTE - FORNECIMENTO E INSTALAÇÃO. AF_01/2026</t>
  </si>
  <si>
    <t>CURVA 135 GRAUS PARA ELETRODUTO, AÇO GALVANIZADO, DN 20 MM (3/4''), APARENTE - FORNECIMENTO E INSTALAÇÃO. AF_01/2026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</si>
  <si>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</si>
  <si>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</si>
  <si>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</si>
  <si>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</si>
  <si>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</si>
  <si>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</si>
  <si>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</si>
  <si>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</si>
  <si>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</si>
  <si>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</si>
  <si>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</si>
  <si>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</si>
  <si>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</si>
  <si>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</si>
  <si>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</si>
  <si>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</si>
  <si>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</si>
  <si>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</si>
  <si>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</si>
  <si>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</si>
  <si>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</si>
  <si>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</si>
  <si>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</si>
  <si>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</si>
  <si>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</si>
  <si>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</si>
  <si>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</si>
  <si>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</si>
  <si>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</si>
  <si>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</si>
  <si>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</si>
  <si>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</si>
  <si>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</si>
  <si>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</si>
  <si>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</si>
  <si>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</si>
  <si>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</si>
  <si>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</si>
  <si>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</si>
  <si>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</si>
  <si>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</si>
  <si>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</si>
  <si>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</si>
  <si>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</si>
  <si>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</si>
  <si>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</si>
  <si>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</si>
  <si>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</si>
  <si>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</si>
  <si>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</si>
  <si>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</si>
  <si>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</si>
  <si>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</si>
  <si>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</si>
  <si>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</si>
  <si>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</si>
  <si>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</si>
  <si>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</si>
  <si>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</si>
  <si>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</si>
  <si>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</si>
  <si>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</si>
  <si>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</si>
  <si>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</si>
  <si>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CONDULETE DE ALUMÍNIO, TIPO C, PARA ELETRODUTO DE AÇO GALVANIZADO DN 20 MM (3/4''), APARENTE -
FORNECIMENTO E INSTALAÇÃO. AF_01/2026</t>
  </si>
  <si>
    <t>Itaguara, 16 de junho de 2026.</t>
  </si>
  <si>
    <t>ED-2926</t>
  </si>
  <si>
    <t xml:space="preserve">ED-2925 </t>
  </si>
  <si>
    <t>CONDULETE DE ALUMÍNIO, TIPO "B" OU "E", DIÂMETRO DE SAÍDA 1.1/4" (32MM), EXCLUSIVE INSTALAÇÃO, MÓDULO E PLACA (FORNECIMENTO E INSTALAÇÃO)</t>
  </si>
  <si>
    <t>CONDULETE DE ALUMÍNIO, TIPO "C", DIÂMETRO DE SAÍDA 1.1/4" (32MM), EXCLUSIVE INSTALAÇÃO, MÓDULO E PLACA (FORNECIMENTO E INSTALAÇÃO)</t>
  </si>
  <si>
    <t xml:space="preserve">CONDULETE DE ALUMÍNIO, TIPO "LB" OU "LL" OU "LR", DIÂMETRO DE SAÍDA 1" (25MM), EXCLUSIVE INSTALAÇÃO, MÓDULO E PLACA (FORNECIMENTO E INSTALAÇÃO) </t>
  </si>
  <si>
    <t>CONDULETE DE ALUMÍNIO, TIPO "LB" OU "LL" OU "LR", DIÂMETRO DE SAÍDA 1.1/4" (32MM), EXCLUSIVE INSTALAÇÃO, MÓDULO E PLACA (FORNECIMENTO E INSTALAÇÃO)</t>
  </si>
  <si>
    <t>ED-17964</t>
  </si>
  <si>
    <t xml:space="preserve"> CONDULETE DE ALUMÍNIO, TIPO "TB", DIÂMETRO DE SAÍDA 3/4" (20MM), EXCLUSIVE MÓDULO E PLACA, INCLUSIVE FIXAÇÃO</t>
  </si>
  <si>
    <t>ED-17965</t>
  </si>
  <si>
    <t>CONDULETE DE ALUMÍNIO, TIPO "TB", DIÂMETRO DE SAÍDA 1" (25MM), EXCLUSIVE MÓDULO E PLACA, INCLUSIVE FIXAÇÃO</t>
  </si>
  <si>
    <t>ED-17966</t>
  </si>
  <si>
    <t>CONDULETE DE ALUMÍNIO, TIPO "TB", DIÂMETRODE SAÍDA 1.1/4" (32MM), EXCLUSIVE MÓDULO E PLACA, INCLUSIVE
FIXAÇÃO</t>
  </si>
  <si>
    <t>ED-17959</t>
  </si>
  <si>
    <t>CONDULETE DE ALUMÍNIO, TIPO "LB" OU "LL" OU "LR", DIÂMETRO DE SAÍDA 3/4" (20MM), EXCLUSIVE INSTALAÇÃO, MÓDULO E PLACA (FORNECIMENTO E INSTALAÇÃO)FIXAÇÃO</t>
  </si>
  <si>
    <t>ED-17960</t>
  </si>
  <si>
    <t>ED-17961</t>
  </si>
  <si>
    <t>CURVA 45 GRAUS PARA ELETRODUTO, AÇO GALVANIZADO, DN 32 MM (1 1/4''), APARENTE - FORNECIMENTO E INSTALAÇÃO. AF_01/2026</t>
  </si>
  <si>
    <t>ED-9195</t>
  </si>
  <si>
    <t>CONECTOR/PLUG MACHO RJ45, CATEGORIA 6, INCLUSIVE CAPA PROTETORA E CRIMPAGEM, EXCLUSIVE CERTIFICAÇÃO</t>
  </si>
  <si>
    <r>
      <rPr>
        <b/>
        <sz val="12"/>
        <color theme="1"/>
        <rFont val="Arial"/>
        <family val="2"/>
      </rPr>
      <t>(1)</t>
    </r>
    <r>
      <rPr>
        <sz val="12"/>
        <color theme="1"/>
        <rFont val="Arial"/>
        <family val="2"/>
      </rPr>
      <t xml:space="preserve"> O quantitativo apresentado na planilha refere-se a uma estimativa de utilização dos referidos materiais e equipamentos, considerando a demanda de serviços em um ano</t>
    </r>
  </si>
  <si>
    <r>
      <rPr>
        <b/>
        <sz val="12"/>
        <color theme="1"/>
        <rFont val="Arial"/>
        <family val="2"/>
      </rPr>
      <t>(2)</t>
    </r>
    <r>
      <rPr>
        <sz val="12"/>
        <color theme="1"/>
        <rFont val="Arial"/>
        <family val="2"/>
      </rPr>
      <t xml:space="preserve"> O projeto "as built" a ser apresentado após a execução dos serviços será referência para a garantia da execução dos serviços e deverá ser validado pelo Fiscal do Contrato.</t>
    </r>
  </si>
  <si>
    <t>Valor Total de Referência</t>
  </si>
  <si>
    <r>
      <rPr>
        <b/>
        <sz val="12"/>
        <color theme="1"/>
        <rFont val="Arial"/>
        <family val="2"/>
      </rPr>
      <t>(3)</t>
    </r>
    <r>
      <rPr>
        <sz val="12"/>
        <color theme="1"/>
        <rFont val="Arial"/>
        <family val="2"/>
      </rPr>
      <t xml:space="preserve"> A ordem de serviço definirá os itens e os quantitativos a serem utilizados sob demanda e desta forma definirá o custo final de cada serviço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</si>
</sst>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;&quot;R$&quot;\ #,##0.00;"/>
    <numFmt numFmtId="165" formatCode="&quot;R$&quot;\ #,##0.00"/>
    <numFmt numFmtId="166" formatCode="&quot;R$ &quot;#,##0.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Arial"/>
      <family val="2"/>
    </font>
    <font>
      <vertAlign val="superscript"/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" fillId="0" borderId="0"/>
  </cellStyleXfs>
  <cellXfs count="201">
    <xf numFmtId="0" fontId="0" fillId="0" borderId="0" xfId="0"/>
    <xf numFmtId="0" fontId="2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8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0" fillId="0" borderId="0" xfId="0" applyFont="1"/>
    <xf numFmtId="0" fontId="13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1"/>
    <xf numFmtId="0" fontId="11" fillId="0" borderId="3" xfId="1" applyFont="1" applyBorder="1" applyAlignment="1">
      <alignment horizontal="center"/>
    </xf>
    <xf numFmtId="0" fontId="3" fillId="0" borderId="3" xfId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3" fillId="0" borderId="3" xfId="1" applyFill="1" applyBorder="1" applyAlignment="1">
      <alignment horizontal="center" vertical="center" wrapText="1"/>
    </xf>
    <xf numFmtId="2" fontId="3" fillId="0" borderId="3" xfId="1" applyNumberForma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4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/>
    <xf numFmtId="4" fontId="3" fillId="0" borderId="3" xfId="8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3" fillId="0" borderId="3" xfId="1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11" fillId="5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1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Fill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4" fontId="4" fillId="5" borderId="3" xfId="0" applyNumberFormat="1" applyFont="1" applyFill="1" applyBorder="1" applyAlignment="1">
      <alignment vertical="center"/>
    </xf>
    <xf numFmtId="4" fontId="4" fillId="5" borderId="3" xfId="0" applyNumberFormat="1" applyFont="1" applyFill="1" applyBorder="1" applyAlignment="1">
      <alignment horizontal="center" vertical="center" wrapText="1"/>
    </xf>
    <xf numFmtId="0" fontId="3" fillId="0" borderId="0" xfId="10"/>
    <xf numFmtId="0" fontId="4" fillId="0" borderId="5" xfId="11" applyFont="1" applyBorder="1" applyAlignment="1">
      <alignment vertical="center"/>
    </xf>
    <xf numFmtId="49" fontId="21" fillId="8" borderId="3" xfId="11" applyNumberFormat="1" applyFont="1" applyFill="1" applyBorder="1" applyAlignment="1">
      <alignment horizontal="center" vertical="center" wrapText="1"/>
    </xf>
    <xf numFmtId="10" fontId="20" fillId="8" borderId="3" xfId="11" applyNumberFormat="1" applyFont="1" applyFill="1" applyBorder="1" applyAlignment="1">
      <alignment horizontal="center" vertical="center" wrapText="1"/>
    </xf>
    <xf numFmtId="166" fontId="21" fillId="8" borderId="3" xfId="11" applyNumberFormat="1" applyFont="1" applyFill="1" applyBorder="1" applyAlignment="1">
      <alignment horizontal="center" vertical="center" wrapText="1"/>
    </xf>
    <xf numFmtId="49" fontId="20" fillId="8" borderId="3" xfId="11" applyNumberFormat="1" applyFont="1" applyFill="1" applyBorder="1" applyAlignment="1">
      <alignment horizontal="center" vertical="center" wrapText="1"/>
    </xf>
    <xf numFmtId="10" fontId="3" fillId="0" borderId="0" xfId="10" applyNumberFormat="1"/>
    <xf numFmtId="166" fontId="20" fillId="8" borderId="3" xfId="11" applyNumberFormat="1" applyFont="1" applyFill="1" applyBorder="1" applyAlignment="1">
      <alignment horizontal="center" vertical="center" wrapText="1"/>
    </xf>
    <xf numFmtId="166" fontId="3" fillId="0" borderId="0" xfId="10" applyNumberFormat="1"/>
    <xf numFmtId="0" fontId="1" fillId="0" borderId="0" xfId="0" applyFont="1" applyBorder="1" applyAlignment="1">
      <alignment horizontal="right"/>
    </xf>
    <xf numFmtId="0" fontId="3" fillId="0" borderId="0" xfId="10" applyBorder="1"/>
    <xf numFmtId="0" fontId="4" fillId="3" borderId="3" xfId="11" applyFont="1" applyFill="1" applyBorder="1" applyAlignment="1">
      <alignment horizontal="center" vertical="center"/>
    </xf>
    <xf numFmtId="0" fontId="3" fillId="0" borderId="0" xfId="10" applyFill="1"/>
    <xf numFmtId="0" fontId="11" fillId="2" borderId="3" xfId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3" borderId="3" xfId="1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/>
    </xf>
    <xf numFmtId="0" fontId="3" fillId="0" borderId="0" xfId="1" applyBorder="1"/>
    <xf numFmtId="0" fontId="2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19" fillId="0" borderId="0" xfId="0" applyFont="1" applyFill="1" applyAlignment="1">
      <alignment horizontal="center"/>
    </xf>
    <xf numFmtId="9" fontId="10" fillId="0" borderId="0" xfId="7" applyFont="1" applyAlignment="1">
      <alignment horizontal="center"/>
    </xf>
    <xf numFmtId="10" fontId="10" fillId="0" borderId="0" xfId="7" applyNumberFormat="1" applyFont="1" applyAlignment="1">
      <alignment horizontal="center"/>
    </xf>
    <xf numFmtId="10" fontId="10" fillId="0" borderId="0" xfId="7" applyNumberFormat="1" applyFont="1" applyFill="1" applyAlignment="1">
      <alignment horizontal="center"/>
    </xf>
    <xf numFmtId="0" fontId="11" fillId="0" borderId="0" xfId="1" applyFont="1" applyBorder="1" applyAlignment="1">
      <alignment horizontal="center"/>
    </xf>
    <xf numFmtId="0" fontId="3" fillId="0" borderId="0" xfId="1" applyBorder="1" applyAlignment="1">
      <alignment horizontal="left"/>
    </xf>
    <xf numFmtId="0" fontId="11" fillId="0" borderId="0" xfId="1" applyFont="1" applyBorder="1"/>
    <xf numFmtId="10" fontId="11" fillId="0" borderId="3" xfId="1" applyNumberFormat="1" applyFont="1" applyBorder="1" applyAlignment="1">
      <alignment horizontal="center"/>
    </xf>
    <xf numFmtId="10" fontId="3" fillId="0" borderId="3" xfId="1" applyNumberFormat="1" applyBorder="1" applyAlignment="1">
      <alignment horizontal="center"/>
    </xf>
    <xf numFmtId="0" fontId="3" fillId="0" borderId="3" xfId="1" applyBorder="1" applyAlignment="1">
      <alignment horizontal="center" vertical="center"/>
    </xf>
    <xf numFmtId="10" fontId="3" fillId="0" borderId="3" xfId="1" applyNumberFormat="1" applyFill="1" applyBorder="1" applyAlignment="1">
      <alignment horizontal="center" vertical="center"/>
    </xf>
    <xf numFmtId="0" fontId="7" fillId="0" borderId="0" xfId="0" applyFont="1" applyBorder="1"/>
    <xf numFmtId="2" fontId="4" fillId="5" borderId="3" xfId="1" applyNumberFormat="1" applyFont="1" applyFill="1" applyBorder="1" applyAlignment="1">
      <alignment horizontal="center" vertical="center"/>
    </xf>
    <xf numFmtId="4" fontId="4" fillId="6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3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10" fontId="10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4" fontId="18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Border="1"/>
    <xf numFmtId="4" fontId="11" fillId="10" borderId="3" xfId="0" applyNumberFormat="1" applyFont="1" applyFill="1" applyBorder="1" applyAlignment="1">
      <alignment horizontal="center" vertical="center"/>
    </xf>
    <xf numFmtId="4" fontId="11" fillId="5" borderId="3" xfId="0" applyNumberFormat="1" applyFont="1" applyFill="1" applyBorder="1" applyAlignment="1">
      <alignment horizontal="center" vertical="center"/>
    </xf>
    <xf numFmtId="0" fontId="3" fillId="0" borderId="0" xfId="11" applyBorder="1" applyAlignment="1">
      <alignment vertical="center"/>
    </xf>
    <xf numFmtId="0" fontId="3" fillId="0" borderId="0" xfId="10" applyFill="1" applyBorder="1"/>
    <xf numFmtId="0" fontId="4" fillId="0" borderId="0" xfId="10" applyFont="1" applyFill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 wrapText="1"/>
    </xf>
    <xf numFmtId="0" fontId="3" fillId="0" borderId="0" xfId="10" applyBorder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3" borderId="3" xfId="1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/>
    </xf>
    <xf numFmtId="4" fontId="10" fillId="5" borderId="3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11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Continuous" vertical="center" wrapText="1"/>
    </xf>
    <xf numFmtId="0" fontId="13" fillId="4" borderId="3" xfId="0" applyFont="1" applyFill="1" applyBorder="1" applyAlignment="1" applyProtection="1">
      <alignment horizontal="center" vertical="center" wrapText="1"/>
      <protection locked="0"/>
    </xf>
    <xf numFmtId="17" fontId="13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center" vertical="center" wrapText="1"/>
    </xf>
    <xf numFmtId="0" fontId="9" fillId="0" borderId="3" xfId="9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3" xfId="0" applyFont="1" applyFill="1" applyBorder="1" applyAlignment="1">
      <alignment horizontal="centerContinuous" vertical="center" wrapText="1"/>
    </xf>
    <xf numFmtId="0" fontId="13" fillId="5" borderId="3" xfId="0" applyFont="1" applyFill="1" applyBorder="1" applyAlignment="1" applyProtection="1">
      <alignment horizontal="center" vertical="center" wrapText="1"/>
      <protection locked="0"/>
    </xf>
    <xf numFmtId="17" fontId="13" fillId="5" borderId="3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9" fillId="0" borderId="3" xfId="9" applyFill="1" applyBorder="1" applyAlignment="1" applyProtection="1">
      <alignment vertical="center" wrapText="1"/>
      <protection locked="0"/>
    </xf>
    <xf numFmtId="0" fontId="0" fillId="0" borderId="3" xfId="0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4" fontId="23" fillId="0" borderId="0" xfId="0" applyNumberFormat="1" applyFont="1" applyBorder="1" applyAlignment="1">
      <alignment horizontal="center" vertical="center" wrapText="1"/>
    </xf>
    <xf numFmtId="10" fontId="22" fillId="0" borderId="0" xfId="7" applyNumberFormat="1" applyFont="1" applyFill="1" applyAlignment="1">
      <alignment horizontal="center"/>
    </xf>
    <xf numFmtId="0" fontId="22" fillId="0" borderId="0" xfId="0" applyFont="1" applyFill="1"/>
    <xf numFmtId="4" fontId="22" fillId="5" borderId="3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3" fillId="0" borderId="0" xfId="1" applyBorder="1" applyAlignment="1">
      <alignment horizontal="left" vertical="center" wrapText="1"/>
    </xf>
    <xf numFmtId="0" fontId="11" fillId="0" borderId="0" xfId="1" applyFont="1" applyBorder="1" applyAlignment="1">
      <alignment horizontal="center"/>
    </xf>
    <xf numFmtId="0" fontId="3" fillId="0" borderId="0" xfId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/>
    </xf>
    <xf numFmtId="0" fontId="14" fillId="5" borderId="4" xfId="1" applyFont="1" applyFill="1" applyBorder="1" applyAlignment="1">
      <alignment horizontal="center"/>
    </xf>
    <xf numFmtId="0" fontId="14" fillId="5" borderId="2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/>
    </xf>
    <xf numFmtId="0" fontId="13" fillId="5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8" fillId="3" borderId="1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164" fontId="13" fillId="7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10" borderId="3" xfId="0" applyFont="1" applyFill="1" applyBorder="1" applyAlignment="1">
      <alignment horizontal="right" vertical="center"/>
    </xf>
    <xf numFmtId="0" fontId="23" fillId="0" borderId="0" xfId="0" applyFont="1" applyBorder="1" applyAlignment="1">
      <alignment horizontal="left" vertical="center" wrapText="1"/>
    </xf>
    <xf numFmtId="0" fontId="22" fillId="5" borderId="10" xfId="0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0" fillId="0" borderId="3" xfId="11" applyFont="1" applyBorder="1" applyAlignment="1">
      <alignment horizontal="center" vertical="center" wrapText="1"/>
    </xf>
    <xf numFmtId="0" fontId="21" fillId="0" borderId="3" xfId="11" applyFont="1" applyBorder="1" applyAlignment="1">
      <alignment horizontal="left" vertical="center" wrapText="1"/>
    </xf>
    <xf numFmtId="0" fontId="8" fillId="9" borderId="7" xfId="11" applyFont="1" applyFill="1" applyBorder="1" applyAlignment="1">
      <alignment horizontal="center" vertical="center"/>
    </xf>
    <xf numFmtId="0" fontId="8" fillId="9" borderId="8" xfId="11" applyFont="1" applyFill="1" applyBorder="1" applyAlignment="1">
      <alignment horizontal="center" vertical="center"/>
    </xf>
    <xf numFmtId="0" fontId="8" fillId="9" borderId="9" xfId="11" applyFont="1" applyFill="1" applyBorder="1" applyAlignment="1">
      <alignment horizontal="center" vertical="center"/>
    </xf>
    <xf numFmtId="0" fontId="4" fillId="3" borderId="3" xfId="11" applyFont="1" applyFill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3" fillId="0" borderId="0" xfId="10" applyBorder="1" applyAlignment="1">
      <alignment horizontal="center" vertical="center"/>
    </xf>
  </cellXfs>
  <cellStyles count="12">
    <cellStyle name="Hiperlink" xfId="9" builtinId="8"/>
    <cellStyle name="Normal" xfId="0" builtinId="0"/>
    <cellStyle name="Normal 166" xfId="10" xr:uid="{6A9E9593-8797-4F5C-81E0-17109C9BF178}"/>
    <cellStyle name="Normal 2" xfId="1" xr:uid="{00000000-0005-0000-0000-000002000000}"/>
    <cellStyle name="Normal 2 2" xfId="4" xr:uid="{00000000-0005-0000-0000-000003000000}"/>
    <cellStyle name="Normal 3" xfId="3" xr:uid="{00000000-0005-0000-0000-000004000000}"/>
    <cellStyle name="Normal 4 2" xfId="11" xr:uid="{3E1A4606-52C9-489E-9176-8E707C6FAAF5}"/>
    <cellStyle name="Porcentagem" xfId="7" builtinId="5"/>
    <cellStyle name="Porcentagem 2" xfId="2" xr:uid="{00000000-0005-0000-0000-000006000000}"/>
    <cellStyle name="Separador de milhares 2" xfId="5" xr:uid="{00000000-0005-0000-0000-000007000000}"/>
    <cellStyle name="Separador de milhares 3" xfId="6" xr:uid="{00000000-0005-0000-0000-000008000000}"/>
    <cellStyle name="Vírgula" xfId="8" builtinId="3"/>
  </cellStyles>
  <dxfs count="0"/>
  <tableStyles count="0" defaultTableStyle="TableStyleMedium9" defaultPivotStyle="PivotStyleLight16"/>
  <colors>
    <mruColors>
      <color rgb="FF66F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4</xdr:row>
      <xdr:rowOff>0</xdr:rowOff>
    </xdr:from>
    <xdr:to>
      <xdr:col>12</xdr:col>
      <xdr:colOff>41897</xdr:colOff>
      <xdr:row>15</xdr:row>
      <xdr:rowOff>27292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E85FFC-2D8A-46BF-BA25-BD239C98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1514475"/>
          <a:ext cx="4785347" cy="1808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285750</xdr:colOff>
      <xdr:row>0</xdr:row>
      <xdr:rowOff>28575</xdr:rowOff>
    </xdr:from>
    <xdr:to>
      <xdr:col>0</xdr:col>
      <xdr:colOff>981075</xdr:colOff>
      <xdr:row>0</xdr:row>
      <xdr:rowOff>923925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946E4CE5-FD17-447D-BF9A-05EB0FFA5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8575"/>
          <a:ext cx="6953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1038225</xdr:colOff>
      <xdr:row>0</xdr:row>
      <xdr:rowOff>47625</xdr:rowOff>
    </xdr:from>
    <xdr:to>
      <xdr:col>0</xdr:col>
      <xdr:colOff>1038225</xdr:colOff>
      <xdr:row>0</xdr:row>
      <xdr:rowOff>942975</xdr:rowOff>
    </xdr:to>
    <xdr:pic>
      <xdr:nvPicPr>
        <xdr:cNvPr id="62" name="Imagem 3">
          <a:extLst>
            <a:ext uri="{FF2B5EF4-FFF2-40B4-BE49-F238E27FC236}">
              <a16:creationId xmlns:a16="http://schemas.microsoft.com/office/drawing/2014/main" id="{95985CC3-E034-4459-8133-47F33936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" y="47625"/>
          <a:ext cx="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1038225</xdr:colOff>
      <xdr:row>0</xdr:row>
      <xdr:rowOff>47625</xdr:rowOff>
    </xdr:from>
    <xdr:to>
      <xdr:col>0</xdr:col>
      <xdr:colOff>1038225</xdr:colOff>
      <xdr:row>0</xdr:row>
      <xdr:rowOff>942975</xdr:rowOff>
    </xdr:to>
    <xdr:pic>
      <xdr:nvPicPr>
        <xdr:cNvPr id="65" name="Imagem 3">
          <a:extLst>
            <a:ext uri="{FF2B5EF4-FFF2-40B4-BE49-F238E27FC236}">
              <a16:creationId xmlns:a16="http://schemas.microsoft.com/office/drawing/2014/main" id="{4F9102C8-D692-4B19-B0A5-B79BF1CE0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" y="47625"/>
          <a:ext cx="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1819275</xdr:colOff>
      <xdr:row>0</xdr:row>
      <xdr:rowOff>19050</xdr:rowOff>
    </xdr:from>
    <xdr:to>
      <xdr:col>1</xdr:col>
      <xdr:colOff>266700</xdr:colOff>
      <xdr:row>0</xdr:row>
      <xdr:rowOff>914400</xdr:rowOff>
    </xdr:to>
    <xdr:pic>
      <xdr:nvPicPr>
        <xdr:cNvPr id="59" name="Imagem 2">
          <a:extLst>
            <a:ext uri="{FF2B5EF4-FFF2-40B4-BE49-F238E27FC236}">
              <a16:creationId xmlns:a16="http://schemas.microsoft.com/office/drawing/2014/main" id="{2FC68D36-F894-4D71-A7E0-410ACF8A2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19050"/>
          <a:ext cx="6953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66675</xdr:rowOff>
    </xdr:from>
    <xdr:to>
      <xdr:col>3</xdr:col>
      <xdr:colOff>72045</xdr:colOff>
      <xdr:row>0</xdr:row>
      <xdr:rowOff>895350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9706A9B9-4DA5-4D29-84A6-ED05974FA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66675"/>
          <a:ext cx="64354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962025</xdr:colOff>
      <xdr:row>0</xdr:row>
      <xdr:rowOff>57150</xdr:rowOff>
    </xdr:from>
    <xdr:to>
      <xdr:col>8</xdr:col>
      <xdr:colOff>962025</xdr:colOff>
      <xdr:row>0</xdr:row>
      <xdr:rowOff>190500</xdr:rowOff>
    </xdr:to>
    <xdr:pic>
      <xdr:nvPicPr>
        <xdr:cNvPr id="2" name="Imagem 4" descr="Brasão_Prefeitura_NOVO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 contrast="10000"/>
        </a:blip>
        <a:srcRect/>
        <a:stretch>
          <a:fillRect/>
        </a:stretch>
      </xdr:blipFill>
      <xdr:spPr bwMode="auto">
        <a:xfrm>
          <a:off x="10086975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0</xdr:row>
      <xdr:rowOff>57150</xdr:rowOff>
    </xdr:from>
    <xdr:to>
      <xdr:col>5</xdr:col>
      <xdr:colOff>0</xdr:colOff>
      <xdr:row>0</xdr:row>
      <xdr:rowOff>190500</xdr:rowOff>
    </xdr:to>
    <xdr:pic>
      <xdr:nvPicPr>
        <xdr:cNvPr id="3" name="Imagem 4" descr="Brasão_Prefeitura_NOVO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61150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0</xdr:row>
      <xdr:rowOff>57150</xdr:rowOff>
    </xdr:from>
    <xdr:to>
      <xdr:col>5</xdr:col>
      <xdr:colOff>0</xdr:colOff>
      <xdr:row>0</xdr:row>
      <xdr:rowOff>190500</xdr:rowOff>
    </xdr:to>
    <xdr:pic>
      <xdr:nvPicPr>
        <xdr:cNvPr id="4" name="Imagem 3" descr="Brasão_Prefeitura_NOVO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61150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0</xdr:row>
      <xdr:rowOff>57150</xdr:rowOff>
    </xdr:from>
    <xdr:to>
      <xdr:col>5</xdr:col>
      <xdr:colOff>0</xdr:colOff>
      <xdr:row>0</xdr:row>
      <xdr:rowOff>190500</xdr:rowOff>
    </xdr:to>
    <xdr:pic>
      <xdr:nvPicPr>
        <xdr:cNvPr id="6" name="Imagem 4" descr="Brasão_Prefeitura_NOVO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61150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0</xdr:row>
      <xdr:rowOff>57150</xdr:rowOff>
    </xdr:from>
    <xdr:to>
      <xdr:col>5</xdr:col>
      <xdr:colOff>0</xdr:colOff>
      <xdr:row>0</xdr:row>
      <xdr:rowOff>190500</xdr:rowOff>
    </xdr:to>
    <xdr:pic>
      <xdr:nvPicPr>
        <xdr:cNvPr id="7" name="Imagem 6" descr="Brasão_Prefeitura_NOVO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61150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0</xdr:row>
      <xdr:rowOff>57150</xdr:rowOff>
    </xdr:from>
    <xdr:to>
      <xdr:col>3</xdr:col>
      <xdr:colOff>962025</xdr:colOff>
      <xdr:row>0</xdr:row>
      <xdr:rowOff>190500</xdr:rowOff>
    </xdr:to>
    <xdr:pic>
      <xdr:nvPicPr>
        <xdr:cNvPr id="9" name="Imagem 4" descr="Brasão_Prefeitura_NOVO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0</xdr:row>
      <xdr:rowOff>57150</xdr:rowOff>
    </xdr:from>
    <xdr:to>
      <xdr:col>3</xdr:col>
      <xdr:colOff>962025</xdr:colOff>
      <xdr:row>0</xdr:row>
      <xdr:rowOff>190500</xdr:rowOff>
    </xdr:to>
    <xdr:pic>
      <xdr:nvPicPr>
        <xdr:cNvPr id="10" name="Imagem 9" descr="Brasão_Prefeitura_NOVO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0</xdr:row>
      <xdr:rowOff>57150</xdr:rowOff>
    </xdr:from>
    <xdr:to>
      <xdr:col>3</xdr:col>
      <xdr:colOff>962025</xdr:colOff>
      <xdr:row>0</xdr:row>
      <xdr:rowOff>190500</xdr:rowOff>
    </xdr:to>
    <xdr:pic>
      <xdr:nvPicPr>
        <xdr:cNvPr id="11" name="Imagem 4" descr="Brasão_Prefeitura_NOVO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0</xdr:row>
      <xdr:rowOff>57150</xdr:rowOff>
    </xdr:from>
    <xdr:to>
      <xdr:col>3</xdr:col>
      <xdr:colOff>962025</xdr:colOff>
      <xdr:row>0</xdr:row>
      <xdr:rowOff>190500</xdr:rowOff>
    </xdr:to>
    <xdr:pic>
      <xdr:nvPicPr>
        <xdr:cNvPr id="12" name="Imagem 11" descr="Brasão_Prefeitura_NOVO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0</xdr:row>
      <xdr:rowOff>57150</xdr:rowOff>
    </xdr:from>
    <xdr:to>
      <xdr:col>3</xdr:col>
      <xdr:colOff>962025</xdr:colOff>
      <xdr:row>0</xdr:row>
      <xdr:rowOff>190500</xdr:rowOff>
    </xdr:to>
    <xdr:pic>
      <xdr:nvPicPr>
        <xdr:cNvPr id="13" name="Imagem 12" descr="Brasão_Prefeitura_NOVO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571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1</xdr:row>
      <xdr:rowOff>0</xdr:rowOff>
    </xdr:from>
    <xdr:to>
      <xdr:col>3</xdr:col>
      <xdr:colOff>962025</xdr:colOff>
      <xdr:row>1</xdr:row>
      <xdr:rowOff>133350</xdr:rowOff>
    </xdr:to>
    <xdr:pic>
      <xdr:nvPicPr>
        <xdr:cNvPr id="15" name="Imagem 4" descr="Brasão_Prefeitura_NOVO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10096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1</xdr:row>
      <xdr:rowOff>0</xdr:rowOff>
    </xdr:from>
    <xdr:to>
      <xdr:col>3</xdr:col>
      <xdr:colOff>962025</xdr:colOff>
      <xdr:row>1</xdr:row>
      <xdr:rowOff>133350</xdr:rowOff>
    </xdr:to>
    <xdr:pic>
      <xdr:nvPicPr>
        <xdr:cNvPr id="16" name="Imagem 15" descr="Brasão_Prefeitura_NOVO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10096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1</xdr:row>
      <xdr:rowOff>0</xdr:rowOff>
    </xdr:from>
    <xdr:to>
      <xdr:col>3</xdr:col>
      <xdr:colOff>962025</xdr:colOff>
      <xdr:row>1</xdr:row>
      <xdr:rowOff>133350</xdr:rowOff>
    </xdr:to>
    <xdr:pic>
      <xdr:nvPicPr>
        <xdr:cNvPr id="17" name="Imagem 16" descr="Brasão_Prefeitura_NOVO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2914650" y="10096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152400</xdr:colOff>
      <xdr:row>9</xdr:row>
      <xdr:rowOff>0</xdr:rowOff>
    </xdr:from>
    <xdr:to>
      <xdr:col>19</xdr:col>
      <xdr:colOff>114489</xdr:colOff>
      <xdr:row>14</xdr:row>
      <xdr:rowOff>163168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7A488026-7BCF-49DD-A50F-FF48D2F6A9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059" t="32634" r="25859" b="28261"/>
        <a:stretch/>
      </xdr:blipFill>
      <xdr:spPr>
        <a:xfrm>
          <a:off x="11839575" y="4714875"/>
          <a:ext cx="5305614" cy="1782418"/>
        </a:xfrm>
        <a:prstGeom prst="rect">
          <a:avLst/>
        </a:prstGeom>
      </xdr:spPr>
    </xdr:pic>
    <xdr:clientData/>
  </xdr:twoCellAnchor>
  <xdr:twoCellAnchor>
    <xdr:from>
      <xdr:col>3</xdr:col>
      <xdr:colOff>228600</xdr:colOff>
      <xdr:row>0</xdr:row>
      <xdr:rowOff>28575</xdr:rowOff>
    </xdr:from>
    <xdr:to>
      <xdr:col>3</xdr:col>
      <xdr:colOff>923925</xdr:colOff>
      <xdr:row>0</xdr:row>
      <xdr:rowOff>923925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4E8026E4-3AD5-43AC-AE09-43253EB49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28575"/>
          <a:ext cx="6953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2" name="Imagem 16" descr="Brasão_Prefeitura_NOVO.jpg">
          <a:extLst>
            <a:ext uri="{FF2B5EF4-FFF2-40B4-BE49-F238E27FC236}">
              <a16:creationId xmlns:a16="http://schemas.microsoft.com/office/drawing/2014/main" id="{3377D9E1-4511-409A-A2FC-1A3777076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3" name="Imagem 17" descr="Brasão_Prefeitura_NOVO.jpg">
          <a:extLst>
            <a:ext uri="{FF2B5EF4-FFF2-40B4-BE49-F238E27FC236}">
              <a16:creationId xmlns:a16="http://schemas.microsoft.com/office/drawing/2014/main" id="{5698F96C-40F2-4073-83FB-FE7DAFDBD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4" name="Imagem 18" descr="Brasão_Prefeitura_NOVO.jpg">
          <a:extLst>
            <a:ext uri="{FF2B5EF4-FFF2-40B4-BE49-F238E27FC236}">
              <a16:creationId xmlns:a16="http://schemas.microsoft.com/office/drawing/2014/main" id="{D3C9FCBA-4743-45F2-847B-ABC52E1C8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5" name="Imagem 19" descr="Brasão_Prefeitura_NOVO.jpg">
          <a:extLst>
            <a:ext uri="{FF2B5EF4-FFF2-40B4-BE49-F238E27FC236}">
              <a16:creationId xmlns:a16="http://schemas.microsoft.com/office/drawing/2014/main" id="{C1C11BAF-5431-427E-95A3-F29530E00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6" name="Imagem 24" descr="Brasão_Prefeitura_NOVO.jpg">
          <a:extLst>
            <a:ext uri="{FF2B5EF4-FFF2-40B4-BE49-F238E27FC236}">
              <a16:creationId xmlns:a16="http://schemas.microsoft.com/office/drawing/2014/main" id="{5A5D9BC1-BC1B-4BF2-9E69-ED4A09E3C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7" name="Imagem 27" descr="Brasão_Prefeitura_NOVO.jpg">
          <a:extLst>
            <a:ext uri="{FF2B5EF4-FFF2-40B4-BE49-F238E27FC236}">
              <a16:creationId xmlns:a16="http://schemas.microsoft.com/office/drawing/2014/main" id="{EE3B957C-C182-4E25-A302-DF0C62A2D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695325</xdr:colOff>
      <xdr:row>0</xdr:row>
      <xdr:rowOff>28575</xdr:rowOff>
    </xdr:from>
    <xdr:to>
      <xdr:col>1</xdr:col>
      <xdr:colOff>1390650</xdr:colOff>
      <xdr:row>0</xdr:row>
      <xdr:rowOff>923925</xdr:rowOff>
    </xdr:to>
    <xdr:pic>
      <xdr:nvPicPr>
        <xdr:cNvPr id="9" name="Imagem 2">
          <a:extLst>
            <a:ext uri="{FF2B5EF4-FFF2-40B4-BE49-F238E27FC236}">
              <a16:creationId xmlns:a16="http://schemas.microsoft.com/office/drawing/2014/main" id="{847016A6-570F-4A4B-99A4-4A9AD72B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28575"/>
          <a:ext cx="6953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REF%20ITAGUARA\Dropbox\Prefeitura\Reforma%20de%20Pra&#231;as\Licita&#231;&#227;o\Ap&#243;s%20an&#225;lise%20da%20licita&#231;&#227;o%20pela%20CAIXA\Or&#231;amento_Revisado_27-12-17\PLANILHA%20M&#218;LTIPLA%202.3_Reforma%20de%20Pra&#231;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42887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lojaeletrica.com.br/rack-fechado-24u-124x57x57cm-acrilico-preto-contato.html?mp_feed=MTozOjRsVnZXNkNHYWxWWENET0FXR0RxejE1UC9ZLzJ4M015ZlljaWczWT0=&amp;gad_source=4&amp;gad_campaignid=21784793274&amp;gbraid=0AAAAA-Pczd_6lTWso0vut-yPa4bQmQ0Ba&amp;gclid=EAIaIQobChMIjejU3K-ClQMVYGJIAB1ctCpJEAQYAiABEgIYT_D_BwE" TargetMode="External"/><Relationship Id="rId18" Type="http://schemas.openxmlformats.org/officeDocument/2006/relationships/hyperlink" Target="https://www.rackfort.com.br/rack-servidor-perfurado-36u-x-570mm?utm_source=Site&amp;utm_medium=GoogleMerchant&amp;utm_campaign=GoogleMerchant&amp;srsltid=AfmBOopYqq1DzqQyWiKtOJhjmgVJ5Bzjh7JSzmLLhKi0gdgVielLS2be2W4" TargetMode="External"/><Relationship Id="rId26" Type="http://schemas.openxmlformats.org/officeDocument/2006/relationships/hyperlink" Target="https://www.magazineluiza.com.br/roteador-corporativo-ip-com-m20-poe-5-portas-10-100-1000/p/dgd94df3de/in/rtdr/?seller_id=moctecnologia&amp;srsltid=AfmBOoplEY-wZBkgCobS4t4obNg2x5P1phvlDR_rr6E3iJ0Om4mwvAg7kPE" TargetMode="External"/><Relationship Id="rId21" Type="http://schemas.openxmlformats.org/officeDocument/2006/relationships/hyperlink" Target="https://www.dimensional.com.br/rack-piso-altura-util-42u-1070mm-19-preto-ar3100-apc/p?idsku=242027&amp;gad_source=4&amp;gad_campaignid=18285008559&amp;gbraid=0AAAAADgOTvun_Ne1yjXbRM4BJ5LR6_EH2&amp;gclid=EAIaIQobChMIhqqw-7iClQMVxEFIAB0VESh4EAQYBiABEgKuLvD_BwE" TargetMode="External"/><Relationship Id="rId34" Type="http://schemas.openxmlformats.org/officeDocument/2006/relationships/hyperlink" Target="https://www.kabum.com.br/produto/113463/switch-gigabit-de-mesa-tp-link-8-portas-10-100-1000mbps-ls1008g?srsltid=AfmBOoq1McaGneV4IC2Sc9G_Yr-0tuqk9DcOzWrf9uJaLGqbXXG7YwRW-0g" TargetMode="External"/><Relationship Id="rId7" Type="http://schemas.openxmlformats.org/officeDocument/2006/relationships/hyperlink" Target="https://www.dhcp.com.br/rack-de-parede-19-maxmetal-4409-12u-570mm.html" TargetMode="External"/><Relationship Id="rId12" Type="http://schemas.openxmlformats.org/officeDocument/2006/relationships/hyperlink" Target="https://www.kabum.com.br/produto/731033/rack-de-piso-fibracem-desmontado-20u-670mm-p670-bi0003s00000000?gad_source=4&amp;gad_campaignid=23547167016&amp;gbraid=0AAAAA9SWfdDjMg3fVsfXZU5X8rC3BPCry&amp;gclid=EAIaIQobChMIwqPt7a2ClQMVMF9IAB2YmjZNEAQYBiABEgLMy_D_BwE" TargetMode="External"/><Relationship Id="rId17" Type="http://schemas.openxmlformats.org/officeDocument/2006/relationships/hyperlink" Target="https://www.aznettelecom.com.br/rack-acessorios/rack-piso/rack-piso-servidor-19-36u-p570-cwb?parceiro=6668&amp;srsltid=AfmBOorZ8S9kXt7R7TXjogmoTHJRRQ774FlcyJ8ohc81-XhLbXPun4aPSf0" TargetMode="External"/><Relationship Id="rId25" Type="http://schemas.openxmlformats.org/officeDocument/2006/relationships/hyperlink" Target="https://www.primeshock.com.br/rede/roteador/roteador-corporativo-ip-com-m20-poe-5-portas-101001000-box-i" TargetMode="External"/><Relationship Id="rId33" Type="http://schemas.openxmlformats.org/officeDocument/2006/relationships/hyperlink" Target="https://www.magazineluiza.com.br/switch-gerenciavel-gigabit-l2-de-48-portas-com-4-slots-sfp-jetstream-tl-sg3452-smb-tp-link/p/jgad2a9fdk/in/swit/?seller_id=ninjatech-mga&amp;srsltid=AfmBOooNJ0g2eYDHnY76dnRdbks5vjMw1nig2Vd8sKyraRf0G09D5QeUHtg" TargetMode="External"/><Relationship Id="rId38" Type="http://schemas.openxmlformats.org/officeDocument/2006/relationships/drawing" Target="../drawings/drawing2.xml"/><Relationship Id="rId2" Type="http://schemas.openxmlformats.org/officeDocument/2006/relationships/hyperlink" Target="https://www.ferramentaskennedy.com.br/tubo-eletroduto-tigre-roscavel-antichamas-2-/p?srsltid=AfmBOoq6hEg3_UICbftw3wf31pxPXJq4bUrCx2GMn4nc5ln1rX2T13YxhxI" TargetMode="External"/><Relationship Id="rId16" Type="http://schemas.openxmlformats.org/officeDocument/2006/relationships/hyperlink" Target="https://www.kabum.com.br/produto/644861/rack-piso-19-36ux570mm-preto?srsltid=AfmBOorxgoTRSgA-_m1MDVuRcLC64gH30VrpskzHH5DdT9EwK6mXiF4vkr0" TargetMode="External"/><Relationship Id="rId20" Type="http://schemas.openxmlformats.org/officeDocument/2006/relationships/hyperlink" Target="https://loja.nilko.com.br/informatica/racks-19/rack-19-42u-x-600-x-900mm?parceiro=6841&amp;gad_source=4&amp;gad_campaignid=23211161203&amp;gbraid=0AAAAACYlpoaGPzgZGYM0ORyzewkhEk3fh&amp;gclid=EAIaIQobChMIhqqw-7iClQMVxEFIAB0VESh4EAQYBCABEgIOAPD_BwE" TargetMode="External"/><Relationship Id="rId29" Type="http://schemas.openxmlformats.org/officeDocument/2006/relationships/hyperlink" Target="https://www.upperseg.com.br/informatica/switches/gerenciaveis/switch-gerenciavel-24-portas-gigabit-l2-com-4-slots-sfp-jetstream-tl-sg3428-tp-link/" TargetMode="External"/><Relationship Id="rId1" Type="http://schemas.openxmlformats.org/officeDocument/2006/relationships/hyperlink" Target="https://www.lojaeletrica.com.br/eletroduto-pvc-antichama-com-rosca-2-3-metros-14021965-tigre.html?mp_feed=MTozOmw3ZHIydVo3YksrL3lkQkcrbDVYYnByeUFWQ2RHQ010MUh6MllDMD0=&amp;srsltid=AfmBOoqX-ubwSiHTS_FJND3B-9LdWnq77wO1OFuyMnFZnmvLyCkjz5WNI3w" TargetMode="External"/><Relationship Id="rId6" Type="http://schemas.openxmlformats.org/officeDocument/2006/relationships/hyperlink" Target="https://www.eletrorastro.com.br/produto/moldura-para-rj45-modulo-adaptador-cat6-miluz-com-2-unidades-s3b74220-schneider-88243?utm_source=google&amp;utm_medium=cpc&amp;srsltid=AfmBOooJ66iaNu0QiSqKVYe-b3QD1m0Yy3mp7ZMD2GQm7vMaoiH1yHU_yJg" TargetMode="External"/><Relationship Id="rId11" Type="http://schemas.openxmlformats.org/officeDocument/2006/relationships/hyperlink" Target="https://www.rackfort.com.br/rack-fechado/rack-servidor-fechado-20u-x-670mm?utm_source=Site&amp;utm_medium=GoogleMerchant&amp;utm_campaign=GoogleMerchant&amp;gad_source=4&amp;gad_campaignid=20776760308&amp;gbraid=0AAAAACMN18fP6YNHvpuPmN2MWZvd8DPqi&amp;gclid=EAIaIQobChMIwqPt7a2ClQMVMF9IAB2YmjZNEAQYAiABEgIyofD_BwE" TargetMode="External"/><Relationship Id="rId24" Type="http://schemas.openxmlformats.org/officeDocument/2006/relationships/hyperlink" Target="https://www.casaevideo.com.br/mini-rack-max-eletron-19-08u-x-350mm-preto-4565872/p?idsku=4299027&amp;srsltid=AfmBOor9xoGxEbp5wPsC05vweqCXZX4iWnGO5egQWAe5q0TSS_bTd97o6I8" TargetMode="External"/><Relationship Id="rId32" Type="http://schemas.openxmlformats.org/officeDocument/2006/relationships/hyperlink" Target="https://www.lojaeletrica.com.br/switch-48-portas-100-1000-4sfp-19-l2-g-tl-sg3452-tp-link.html?mp_feed=MTozOlovdG9DOFlXU0x0SGhOL0VxZnBHam9GbUdXWDNmbDNwcmljbHY5VT0=&amp;srsltid=AfmBOop_V39oIu58my-58i8tXgvhbh3wzvO4_M7-JsnPaty83eXwusBuLx8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https://www.dimensional.com.br/modulo-adaptador-rj45-keystone-miluz-schneider-electric-299419/p?idsku=299419&amp;srsltid=AfmBOopn_heVQSeCIyQXZu1-x9D49Le50k4zPa0a2IUWx5br-gpAkMOon4I" TargetMode="External"/><Relationship Id="rId15" Type="http://schemas.openxmlformats.org/officeDocument/2006/relationships/hyperlink" Target="https://www.kabum.com.br/produto/630759/rack-piso-intelbras-desmontavel-24u-570mm-rpd-2457-4770066?srsltid=AfmBOop022vSKue0kXWJjvkUjnSX2TGIbBiD4ksKPRHbtPr76hpEjXk9aqs" TargetMode="External"/><Relationship Id="rId23" Type="http://schemas.openxmlformats.org/officeDocument/2006/relationships/hyperlink" Target="https://www.magazineluiza.com.br/rack-padrao-19-08u-x-350mm-visor-acril-max-eletron/p/afbf6abca7/cj/rase/?utm_source=google&amp;utm_medium=cpc&amp;utm_campaign=google_eco_apl_pro_app_none_none_none_none-geral-catalogoapp&amp;utm_term=76792&amp;utm_content=catalogoapp_con_amp_catalogogoogle_cat_tod_none&amp;partner_id=76792&amp;seller_id=nilsat&amp;srsltid=AfmBOop4y5MewVmY805QHpv1OskIWKgCHCSg6zwx9hmf9q3hwZZPWJ3mInI" TargetMode="External"/><Relationship Id="rId28" Type="http://schemas.openxmlformats.org/officeDocument/2006/relationships/hyperlink" Target="https://www.kabum.com.br/produto/190124/switch-tp-link-jetstream-24-portas-gigabit-4-portas-sfp-gerenciavel-tl-sg3428?srsltid=AfmBOoqUrVvEw-3tCp5ORGvKd9LI1IRpmcVse-N6RTonCVlUpu3kHE7gK3s" TargetMode="External"/><Relationship Id="rId36" Type="http://schemas.openxmlformats.org/officeDocument/2006/relationships/hyperlink" Target="https://www.magazineluiza.com.br/switch-8-portas-gigabit-10-100-1000-ls1008g-tp-link/p/cf379f8c5a/in/swit/?seller_id=mirandacomputacao&amp;srsltid=AfmBOopzzCWRLYGrz23_7kTrNts43dobS4v9-X6zO9rg4eQvGXHllMq_Jru" TargetMode="External"/><Relationship Id="rId10" Type="http://schemas.openxmlformats.org/officeDocument/2006/relationships/hyperlink" Target="https://www.tekdistribuidor.com.br/rack-outdoor-20u-volt?parceiro=4158&amp;gad_source=4&amp;gad_campaignid=19904657964&amp;gbraid=0AAAAADR28t6CpZ67lR3yRBMmQ15dp_0DE&amp;gclid=EAIaIQobChMIwqPt7a2ClQMVMF9IAB2YmjZNEAQYAyABEgIc2vD_BwE" TargetMode="External"/><Relationship Id="rId19" Type="http://schemas.openxmlformats.org/officeDocument/2006/relationships/hyperlink" Target="https://www.dell.com/pt-br/shop/dell-apc-rack-netshelter-sx-42u-19-600mm-x-1070mm/apd/ab210052/energia-refrigera%C3%A7%C3%A3o-e-infraestrutura?tfcid=31768715&amp;gacd=9657105-1316-5761040-275878141-0&amp;dgc=ST&amp;SA360CID=22716632639&amp;gclsrc=aw.ds&amp;&amp;gad_source=4&amp;gad_campaignid=22716632639&amp;gbraid=0AAAAADz5MFsN49KuKDEyRouHI_k7Ovm5x&amp;gclid=EAIaIQobChMIhqqw-7iClQMVxEFIAB0VESh4EAQYASABEgIUDPD_BwE" TargetMode="External"/><Relationship Id="rId31" Type="http://schemas.openxmlformats.org/officeDocument/2006/relationships/hyperlink" Target="https://www.kabum.com.br/produto/192531/switch-48-portas-10-100-1000-gerenciavel-jet-stream-gigabit-tl-sg3452-tp-link?srsltid=AfmBOoorwiPEXmHzzxrk5QTd0XIjN0InnbTTpqY7CyV7eoYKQBgIb3UHpcA" TargetMode="External"/><Relationship Id="rId4" Type="http://schemas.openxmlformats.org/officeDocument/2006/relationships/hyperlink" Target="https://www.joli.com.br/modulo-adaptador-rj45-keystone-miluz-schneider-electric/p?idsku=26559&amp;srsltid=AfmBOopHlHxIuPITUhucK3ayKBFJTNBp35ocjfDuDYIxAOAhtQbaYY1QovI" TargetMode="External"/><Relationship Id="rId9" Type="http://schemas.openxmlformats.org/officeDocument/2006/relationships/hyperlink" Target="https://www.mercadaodainformatica.com.br/rack-servidor-padrao-19-pol-12u-x-570mm-parede-max-eletron?utm_source=Site&amp;utm_medium=GoogleMerchant&amp;utm_campaign=GoogleMerchant&amp;srsltid=AfmBOoqTXY8IwpUvlPlwf2F7ceByYU--J4Bt3dtVqax0cproctYA2YcyAFc" TargetMode="External"/><Relationship Id="rId14" Type="http://schemas.openxmlformats.org/officeDocument/2006/relationships/hyperlink" Target="https://www.solucaocabos.com.br/rack-de-piso-fechado-24us-x-570mm-padrao-19-/p?gad_source=4&amp;gad_campaignid=19832634360&amp;gbraid=0AAAAAolx81HN1X039r5XtHskjrbOhPS-g&amp;gclid=EAIaIQobChMIjejU3K-ClQMVYGJIAB1ctCpJEAQYBiABEgJ7D_D_BwE" TargetMode="External"/><Relationship Id="rId22" Type="http://schemas.openxmlformats.org/officeDocument/2006/relationships/hyperlink" Target="https://www.kabum.com.br/produto/381392/mini-rack-19-8u-max-eletron-acrilico-com-chave-38x50x35cm?srsltid=AfmBOoqnC44TOm9zteXJ3IDknHxQancmu0PxapaABVK-tSwsCb8Bes3VmP0" TargetMode="External"/><Relationship Id="rId27" Type="http://schemas.openxmlformats.org/officeDocument/2006/relationships/hyperlink" Target="https://www.kabum.com.br/produto/875478/roteador-corporativo-ip-com-m20-poe-5-portas-10-100-1000?srsltid=AfmBOoqXv4o0pkLcBdBHJCETcGO2iBooZhWX2DEl5yW6L9y8MuCgmUSUmts" TargetMode="External"/><Relationship Id="rId30" Type="http://schemas.openxmlformats.org/officeDocument/2006/relationships/hyperlink" Target="https://www.centralcabos.com.br/switch-gerenciavel-gigabit-l2--de-24-portas-com-slots-sfp-tl-sg3428/p?idsku=2017044102" TargetMode="External"/><Relationship Id="rId35" Type="http://schemas.openxmlformats.org/officeDocument/2006/relationships/hyperlink" Target="https://www.lojaeletrica.com.br/switch-8-portas-100-1000mbps-ng-preto-ls1008g-tp-link.html?mp_feed=MTozOlIwWnkwaUZ5bFYyOWk3dEQyTm1ReEZGVDhhY29sN0lFQ1hoYUJ1az0=&amp;srsltid=AfmBOopE1rdwCtDPmZapR-GbwgYB2a8P_k6KPA5JwAWo-bwOwlfs4XgCTUQ" TargetMode="External"/><Relationship Id="rId8" Type="http://schemas.openxmlformats.org/officeDocument/2006/relationships/hyperlink" Target="https://www.rackfort.com.br/rack-servidor-fechado-12u-x-570mm?utm_source=Site&amp;utm_medium=GoogleMerchant&amp;utm_campaign=GoogleMerchant&amp;srsltid=AfmBOoqO81fQo_e9nnyrO8ENC3Z8cCxRFQPLtlQPFtpMvmPGegtJCSLFMd0" TargetMode="External"/><Relationship Id="rId3" Type="http://schemas.openxmlformats.org/officeDocument/2006/relationships/hyperlink" Target="https://www.copafer.com.br/eletroduto-roscavel-pvc-preto-2---3-metros---14021965---tigre/p?idsku=16202&amp;srsltid=AfmBOoqHx8sz9w90S9ZomTsh1AQ9ZS1de3oUFIFam1vEU2y-kDyCPBO387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view="pageBreakPreview" topLeftCell="A8" zoomScaleNormal="100" zoomScaleSheetLayoutView="100" workbookViewId="0">
      <selection activeCell="G23" sqref="G23"/>
    </sheetView>
  </sheetViews>
  <sheetFormatPr defaultRowHeight="12.75" x14ac:dyDescent="0.2"/>
  <cols>
    <col min="1" max="2" width="18.7109375" style="14" customWidth="1"/>
    <col min="3" max="3" width="39.7109375" style="14" customWidth="1"/>
    <col min="4" max="4" width="18.7109375" style="14" customWidth="1"/>
    <col min="5" max="16384" width="9.140625" style="14"/>
  </cols>
  <sheetData>
    <row r="1" spans="1:4" ht="75" customHeight="1" thickBot="1" x14ac:dyDescent="0.25">
      <c r="A1" s="151" t="s">
        <v>91</v>
      </c>
      <c r="B1" s="151"/>
      <c r="C1" s="151"/>
      <c r="D1" s="151"/>
    </row>
    <row r="2" spans="1:4" ht="18.75" thickBot="1" x14ac:dyDescent="0.3">
      <c r="A2" s="152" t="s">
        <v>43</v>
      </c>
      <c r="B2" s="153"/>
      <c r="C2" s="153"/>
      <c r="D2" s="154"/>
    </row>
    <row r="3" spans="1:4" x14ac:dyDescent="0.2">
      <c r="A3" s="79"/>
      <c r="B3" s="79"/>
      <c r="C3" s="79"/>
      <c r="D3" s="79"/>
    </row>
    <row r="4" spans="1:4" ht="75" customHeight="1" x14ac:dyDescent="0.2">
      <c r="A4" s="156" t="s">
        <v>99</v>
      </c>
      <c r="B4" s="156"/>
      <c r="C4" s="156"/>
      <c r="D4" s="156"/>
    </row>
    <row r="5" spans="1:4" ht="12.75" customHeight="1" x14ac:dyDescent="0.2">
      <c r="A5" s="157" t="s">
        <v>100</v>
      </c>
      <c r="B5" s="157"/>
      <c r="C5" s="157"/>
      <c r="D5" s="157"/>
    </row>
    <row r="6" spans="1:4" x14ac:dyDescent="0.2">
      <c r="A6" s="80"/>
      <c r="B6" s="80"/>
      <c r="C6" s="80"/>
      <c r="D6" s="80"/>
    </row>
    <row r="7" spans="1:4" x14ac:dyDescent="0.2">
      <c r="A7" s="65" t="s">
        <v>21</v>
      </c>
      <c r="B7" s="65" t="s">
        <v>22</v>
      </c>
      <c r="C7" s="65" t="s">
        <v>23</v>
      </c>
      <c r="D7" s="65" t="s">
        <v>24</v>
      </c>
    </row>
    <row r="8" spans="1:4" x14ac:dyDescent="0.2">
      <c r="A8" s="15" t="s">
        <v>1</v>
      </c>
      <c r="B8" s="15" t="s">
        <v>25</v>
      </c>
      <c r="C8" s="15" t="s">
        <v>26</v>
      </c>
      <c r="D8" s="82">
        <v>0.03</v>
      </c>
    </row>
    <row r="9" spans="1:4" x14ac:dyDescent="0.2">
      <c r="A9" s="15" t="s">
        <v>2</v>
      </c>
      <c r="B9" s="15" t="s">
        <v>27</v>
      </c>
      <c r="C9" s="15" t="s">
        <v>28</v>
      </c>
      <c r="D9" s="82">
        <v>8.0000000000000002E-3</v>
      </c>
    </row>
    <row r="10" spans="1:4" x14ac:dyDescent="0.2">
      <c r="A10" s="15" t="s">
        <v>3</v>
      </c>
      <c r="B10" s="15" t="s">
        <v>29</v>
      </c>
      <c r="C10" s="15" t="s">
        <v>30</v>
      </c>
      <c r="D10" s="82">
        <v>9.7000000000000003E-3</v>
      </c>
    </row>
    <row r="11" spans="1:4" x14ac:dyDescent="0.2">
      <c r="A11" s="15" t="s">
        <v>4</v>
      </c>
      <c r="B11" s="15" t="s">
        <v>31</v>
      </c>
      <c r="C11" s="15" t="s">
        <v>32</v>
      </c>
      <c r="D11" s="82">
        <v>5.8999999999999999E-3</v>
      </c>
    </row>
    <row r="12" spans="1:4" x14ac:dyDescent="0.2">
      <c r="A12" s="15" t="s">
        <v>5</v>
      </c>
      <c r="B12" s="15" t="s">
        <v>33</v>
      </c>
      <c r="C12" s="15" t="s">
        <v>34</v>
      </c>
      <c r="D12" s="82">
        <v>6.1600000000000002E-2</v>
      </c>
    </row>
    <row r="13" spans="1:4" x14ac:dyDescent="0.2">
      <c r="A13" s="15" t="s">
        <v>6</v>
      </c>
      <c r="B13" s="15" t="s">
        <v>35</v>
      </c>
      <c r="C13" s="15" t="s">
        <v>36</v>
      </c>
      <c r="D13" s="82">
        <f>SUM(D14:D16)</f>
        <v>8.1499999999999989E-2</v>
      </c>
    </row>
    <row r="14" spans="1:4" x14ac:dyDescent="0.2">
      <c r="A14" s="16" t="s">
        <v>37</v>
      </c>
      <c r="B14" s="16"/>
      <c r="C14" s="16" t="s">
        <v>38</v>
      </c>
      <c r="D14" s="83">
        <v>6.4999999999999997E-3</v>
      </c>
    </row>
    <row r="15" spans="1:4" x14ac:dyDescent="0.2">
      <c r="A15" s="16" t="s">
        <v>39</v>
      </c>
      <c r="B15" s="16"/>
      <c r="C15" s="16" t="s">
        <v>40</v>
      </c>
      <c r="D15" s="83">
        <v>0.03</v>
      </c>
    </row>
    <row r="16" spans="1:4" ht="14.25" x14ac:dyDescent="0.2">
      <c r="A16" s="84" t="s">
        <v>41</v>
      </c>
      <c r="B16" s="16"/>
      <c r="C16" s="17" t="s">
        <v>77</v>
      </c>
      <c r="D16" s="85">
        <v>4.4999999999999998E-2</v>
      </c>
    </row>
    <row r="17" spans="1:4" x14ac:dyDescent="0.2">
      <c r="A17" s="72"/>
      <c r="B17" s="72"/>
      <c r="C17" s="72"/>
      <c r="D17" s="72"/>
    </row>
    <row r="18" spans="1:4" x14ac:dyDescent="0.2">
      <c r="A18" s="155" t="s">
        <v>44</v>
      </c>
      <c r="B18" s="155"/>
      <c r="C18" s="155"/>
      <c r="D18" s="82">
        <f>ROUND((1+D8+D9+D10)*(1+D11)*(1+D12)/(1-D13)-1,4)</f>
        <v>0.21809999999999999</v>
      </c>
    </row>
    <row r="19" spans="1:4" x14ac:dyDescent="0.2">
      <c r="A19" s="72"/>
      <c r="B19" s="72"/>
      <c r="C19" s="72"/>
      <c r="D19" s="72"/>
    </row>
    <row r="20" spans="1:4" x14ac:dyDescent="0.2">
      <c r="A20" s="81" t="s">
        <v>42</v>
      </c>
      <c r="B20" s="72"/>
      <c r="C20" s="72"/>
      <c r="D20" s="72"/>
    </row>
    <row r="21" spans="1:4" ht="15.75" customHeight="1" x14ac:dyDescent="0.2">
      <c r="A21" s="148" t="s">
        <v>78</v>
      </c>
      <c r="B21" s="148"/>
      <c r="C21" s="148"/>
      <c r="D21" s="148"/>
    </row>
    <row r="22" spans="1:4" ht="29.25" customHeight="1" x14ac:dyDescent="0.2">
      <c r="A22" s="148" t="s">
        <v>79</v>
      </c>
      <c r="B22" s="148"/>
      <c r="C22" s="148"/>
      <c r="D22" s="148"/>
    </row>
    <row r="23" spans="1:4" ht="29.25" customHeight="1" x14ac:dyDescent="0.2">
      <c r="A23" s="148" t="s">
        <v>80</v>
      </c>
      <c r="B23" s="148"/>
      <c r="C23" s="148"/>
      <c r="D23" s="148"/>
    </row>
    <row r="24" spans="1:4" x14ac:dyDescent="0.2">
      <c r="A24" s="72"/>
      <c r="B24" s="72"/>
      <c r="C24" s="72"/>
      <c r="D24" s="72"/>
    </row>
    <row r="25" spans="1:4" x14ac:dyDescent="0.2">
      <c r="A25" s="72" t="s">
        <v>505</v>
      </c>
      <c r="B25" s="72"/>
      <c r="C25" s="72"/>
      <c r="D25" s="72"/>
    </row>
    <row r="26" spans="1:4" x14ac:dyDescent="0.2">
      <c r="A26" s="72"/>
      <c r="B26" s="72"/>
      <c r="C26" s="72"/>
      <c r="D26" s="72"/>
    </row>
    <row r="27" spans="1:4" x14ac:dyDescent="0.2">
      <c r="A27" s="72"/>
      <c r="B27" s="72"/>
      <c r="C27" s="72"/>
      <c r="D27" s="72"/>
    </row>
    <row r="28" spans="1:4" x14ac:dyDescent="0.2">
      <c r="A28" s="72"/>
      <c r="B28" s="72"/>
      <c r="C28" s="72"/>
      <c r="D28" s="72"/>
    </row>
    <row r="29" spans="1:4" x14ac:dyDescent="0.2">
      <c r="A29" s="149" t="s">
        <v>101</v>
      </c>
      <c r="B29" s="149"/>
      <c r="C29" s="149"/>
      <c r="D29" s="149"/>
    </row>
    <row r="30" spans="1:4" x14ac:dyDescent="0.2">
      <c r="A30" s="150" t="s">
        <v>102</v>
      </c>
      <c r="B30" s="150"/>
      <c r="C30" s="150"/>
      <c r="D30" s="150"/>
    </row>
    <row r="31" spans="1:4" x14ac:dyDescent="0.2">
      <c r="A31" s="150"/>
      <c r="B31" s="150"/>
      <c r="C31" s="150"/>
      <c r="D31" s="150"/>
    </row>
  </sheetData>
  <mergeCells count="11">
    <mergeCell ref="A23:D23"/>
    <mergeCell ref="A29:D29"/>
    <mergeCell ref="A30:D30"/>
    <mergeCell ref="A31:D31"/>
    <mergeCell ref="A1:D1"/>
    <mergeCell ref="A2:D2"/>
    <mergeCell ref="A18:C18"/>
    <mergeCell ref="A21:D21"/>
    <mergeCell ref="A22:D22"/>
    <mergeCell ref="A4:D4"/>
    <mergeCell ref="A5:D5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91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83"/>
  <sheetViews>
    <sheetView view="pageBreakPreview" topLeftCell="A77" zoomScaleSheetLayoutView="100" workbookViewId="0">
      <selection activeCell="B90" sqref="B90"/>
    </sheetView>
  </sheetViews>
  <sheetFormatPr defaultRowHeight="15" x14ac:dyDescent="0.25"/>
  <cols>
    <col min="1" max="1" width="33.7109375" style="137" customWidth="1"/>
    <col min="2" max="2" width="47.28515625" style="137" customWidth="1"/>
    <col min="3" max="3" width="16.5703125" style="137" customWidth="1"/>
    <col min="4" max="4" width="15.140625" style="137" bestFit="1" customWidth="1"/>
    <col min="5" max="6" width="17.28515625" style="137" customWidth="1"/>
    <col min="7" max="7" width="10.7109375" bestFit="1" customWidth="1"/>
    <col min="8" max="8" width="11.7109375" bestFit="1" customWidth="1"/>
  </cols>
  <sheetData>
    <row r="1" spans="1:8" ht="75" customHeight="1" thickBot="1" x14ac:dyDescent="0.3">
      <c r="A1" s="159" t="s">
        <v>92</v>
      </c>
      <c r="B1" s="159"/>
      <c r="C1" s="159"/>
      <c r="D1" s="159"/>
      <c r="E1" s="159"/>
      <c r="F1" s="159"/>
      <c r="G1" s="13"/>
      <c r="H1" s="4"/>
    </row>
    <row r="2" spans="1:8" ht="18.75" thickBot="1" x14ac:dyDescent="0.3">
      <c r="A2" s="160" t="s">
        <v>95</v>
      </c>
      <c r="B2" s="161"/>
      <c r="C2" s="161"/>
      <c r="D2" s="161"/>
      <c r="E2" s="161"/>
      <c r="F2" s="162"/>
      <c r="G2" s="5"/>
      <c r="H2" s="5"/>
    </row>
    <row r="3" spans="1:8" x14ac:dyDescent="0.25">
      <c r="A3" s="163"/>
      <c r="B3" s="163"/>
      <c r="C3" s="163"/>
      <c r="D3" s="163"/>
      <c r="E3" s="163"/>
      <c r="F3" s="163"/>
      <c r="G3" s="6"/>
      <c r="H3" s="6"/>
    </row>
    <row r="4" spans="1:8" ht="45" customHeight="1" x14ac:dyDescent="0.25">
      <c r="A4" s="156" t="s">
        <v>99</v>
      </c>
      <c r="B4" s="156"/>
      <c r="C4" s="156"/>
      <c r="D4" s="156"/>
      <c r="E4" s="156"/>
      <c r="F4" s="156"/>
      <c r="G4" s="6"/>
      <c r="H4" s="6"/>
    </row>
    <row r="5" spans="1:8" ht="15" customHeight="1" x14ac:dyDescent="0.25">
      <c r="A5" s="168" t="s">
        <v>100</v>
      </c>
      <c r="B5" s="168"/>
      <c r="C5" s="168"/>
      <c r="D5" s="168"/>
      <c r="E5" s="168"/>
      <c r="F5" s="168"/>
      <c r="G5" s="7"/>
      <c r="H5" s="7"/>
    </row>
    <row r="6" spans="1:8" x14ac:dyDescent="0.25">
      <c r="A6" s="166"/>
      <c r="B6" s="166"/>
      <c r="C6" s="166"/>
      <c r="D6" s="166"/>
      <c r="E6" s="166"/>
      <c r="F6" s="166"/>
    </row>
    <row r="7" spans="1:8" x14ac:dyDescent="0.25">
      <c r="A7" s="12" t="s">
        <v>16</v>
      </c>
      <c r="B7" s="12" t="s">
        <v>45</v>
      </c>
      <c r="C7" s="12" t="s">
        <v>46</v>
      </c>
      <c r="D7" s="12" t="s">
        <v>47</v>
      </c>
      <c r="E7" s="165" t="s">
        <v>48</v>
      </c>
      <c r="F7" s="165"/>
    </row>
    <row r="8" spans="1:8" ht="30" customHeight="1" x14ac:dyDescent="0.25">
      <c r="A8" s="126" t="s">
        <v>74</v>
      </c>
      <c r="B8" s="24" t="str">
        <f>'Composições de custos'!D8</f>
        <v>ELETRODUTO RÍGIDO SOLDÁVEL, PVC, DN 50 MM (2"), APARENTE - FORNECIMENTO E INSTALAÇÃO.</v>
      </c>
      <c r="C8" s="127" t="s">
        <v>19</v>
      </c>
      <c r="D8" s="128">
        <v>46185</v>
      </c>
      <c r="E8" s="164">
        <f>ROUND((F10+F11+F12)/3,2)</f>
        <v>70.38</v>
      </c>
      <c r="F8" s="164">
        <f>IF(ISERROR(MEDIAN(F20:F31)),0,ROUND(MEDIAN(F20:F31),2))</f>
        <v>1652.05</v>
      </c>
    </row>
    <row r="9" spans="1:8" x14ac:dyDescent="0.25">
      <c r="A9" s="129" t="s">
        <v>291</v>
      </c>
      <c r="B9" s="129" t="s">
        <v>49</v>
      </c>
      <c r="C9" s="169" t="s">
        <v>50</v>
      </c>
      <c r="D9" s="170"/>
      <c r="E9" s="130" t="s">
        <v>51</v>
      </c>
      <c r="F9" s="129" t="s">
        <v>52</v>
      </c>
    </row>
    <row r="10" spans="1:8" s="33" customFormat="1" ht="135" x14ac:dyDescent="0.25">
      <c r="A10" s="131" t="s">
        <v>290</v>
      </c>
      <c r="B10" s="45" t="s">
        <v>292</v>
      </c>
      <c r="C10" s="171" t="s">
        <v>293</v>
      </c>
      <c r="D10" s="172"/>
      <c r="E10" s="46">
        <v>46185</v>
      </c>
      <c r="F10" s="132">
        <v>51.75</v>
      </c>
      <c r="H10" s="47"/>
    </row>
    <row r="11" spans="1:8" s="33" customFormat="1" ht="90" x14ac:dyDescent="0.25">
      <c r="A11" s="131" t="s">
        <v>294</v>
      </c>
      <c r="B11" s="45" t="s">
        <v>296</v>
      </c>
      <c r="C11" s="171" t="s">
        <v>295</v>
      </c>
      <c r="D11" s="172"/>
      <c r="E11" s="46">
        <v>46185</v>
      </c>
      <c r="F11" s="132">
        <v>85.49</v>
      </c>
    </row>
    <row r="12" spans="1:8" s="33" customFormat="1" ht="90" x14ac:dyDescent="0.25">
      <c r="A12" s="138" t="s">
        <v>297</v>
      </c>
      <c r="B12" s="45" t="s">
        <v>298</v>
      </c>
      <c r="C12" s="171" t="s">
        <v>299</v>
      </c>
      <c r="D12" s="172"/>
      <c r="E12" s="46">
        <v>46185</v>
      </c>
      <c r="F12" s="132">
        <v>73.900000000000006</v>
      </c>
    </row>
    <row r="13" spans="1:8" x14ac:dyDescent="0.25">
      <c r="A13" s="125" t="s">
        <v>16</v>
      </c>
      <c r="B13" s="125" t="s">
        <v>45</v>
      </c>
      <c r="C13" s="125" t="s">
        <v>46</v>
      </c>
      <c r="D13" s="125" t="s">
        <v>47</v>
      </c>
      <c r="E13" s="158" t="s">
        <v>48</v>
      </c>
      <c r="F13" s="158"/>
    </row>
    <row r="14" spans="1:8" ht="30" customHeight="1" x14ac:dyDescent="0.25">
      <c r="A14" s="133" t="s">
        <v>75</v>
      </c>
      <c r="B14" s="124" t="str">
        <f>'Composições de custos'!D13</f>
        <v>MÓDULO ADAPTADOR PARA KEYSTONE - FORNECIMENTO E INSTALAÇÃO.</v>
      </c>
      <c r="C14" s="134" t="s">
        <v>19</v>
      </c>
      <c r="D14" s="135">
        <v>46185</v>
      </c>
      <c r="E14" s="167">
        <f>ROUND((F16+F17+F18)/3,2)</f>
        <v>5.63</v>
      </c>
      <c r="F14" s="167">
        <f>IF(ISERROR(MEDIAN(F25:F37)),0,ROUND(MEDIAN(F25:F37),2))</f>
        <v>1773.16</v>
      </c>
    </row>
    <row r="15" spans="1:8" x14ac:dyDescent="0.25">
      <c r="A15" s="129" t="s">
        <v>291</v>
      </c>
      <c r="B15" s="129" t="s">
        <v>49</v>
      </c>
      <c r="C15" s="169" t="s">
        <v>50</v>
      </c>
      <c r="D15" s="170"/>
      <c r="E15" s="130" t="s">
        <v>51</v>
      </c>
      <c r="F15" s="129" t="s">
        <v>52</v>
      </c>
    </row>
    <row r="16" spans="1:8" s="33" customFormat="1" ht="90" x14ac:dyDescent="0.25">
      <c r="A16" s="131" t="s">
        <v>306</v>
      </c>
      <c r="B16" s="45" t="s">
        <v>308</v>
      </c>
      <c r="C16" s="171" t="s">
        <v>307</v>
      </c>
      <c r="D16" s="172"/>
      <c r="E16" s="46">
        <v>46185</v>
      </c>
      <c r="F16" s="136">
        <v>3.99</v>
      </c>
    </row>
    <row r="17" spans="1:8" s="33" customFormat="1" ht="105" x14ac:dyDescent="0.25">
      <c r="A17" s="131" t="s">
        <v>309</v>
      </c>
      <c r="B17" s="45" t="s">
        <v>312</v>
      </c>
      <c r="C17" s="171" t="s">
        <v>311</v>
      </c>
      <c r="D17" s="172"/>
      <c r="E17" s="46">
        <v>46185</v>
      </c>
      <c r="F17" s="136">
        <v>5.39</v>
      </c>
    </row>
    <row r="18" spans="1:8" s="33" customFormat="1" ht="135" x14ac:dyDescent="0.25">
      <c r="A18" s="131" t="s">
        <v>313</v>
      </c>
      <c r="B18" s="45" t="s">
        <v>315</v>
      </c>
      <c r="C18" s="171" t="s">
        <v>314</v>
      </c>
      <c r="D18" s="172"/>
      <c r="E18" s="46">
        <v>46185</v>
      </c>
      <c r="F18" s="136">
        <v>7.52</v>
      </c>
    </row>
    <row r="19" spans="1:8" x14ac:dyDescent="0.25">
      <c r="A19" s="12" t="s">
        <v>16</v>
      </c>
      <c r="B19" s="12" t="s">
        <v>45</v>
      </c>
      <c r="C19" s="12" t="s">
        <v>46</v>
      </c>
      <c r="D19" s="12" t="s">
        <v>47</v>
      </c>
      <c r="E19" s="165" t="s">
        <v>48</v>
      </c>
      <c r="F19" s="165"/>
    </row>
    <row r="20" spans="1:8" ht="45" customHeight="1" x14ac:dyDescent="0.25">
      <c r="A20" s="126" t="s">
        <v>81</v>
      </c>
      <c r="B20" s="24" t="str">
        <f>'Composições de custos'!D18</f>
        <v>RACK DE PAREDE FECHADO DE 12 U EM CHAPA DE AÇO, 19", *570*MM - FORNECIMENTO E INSTALAÇÃO. AF_08/2025</v>
      </c>
      <c r="C20" s="127" t="s">
        <v>19</v>
      </c>
      <c r="D20" s="128">
        <v>46185</v>
      </c>
      <c r="E20" s="164">
        <f>ROUND((F22+F23+F24)/3,2)</f>
        <v>840.98</v>
      </c>
      <c r="F20" s="164">
        <f>IF(ISERROR(MEDIAN(F25:F43)),0,ROUND(MEDIAN(F25:F43),2))</f>
        <v>1946.09</v>
      </c>
    </row>
    <row r="21" spans="1:8" x14ac:dyDescent="0.25">
      <c r="A21" s="129" t="s">
        <v>291</v>
      </c>
      <c r="B21" s="129" t="s">
        <v>49</v>
      </c>
      <c r="C21" s="169" t="s">
        <v>50</v>
      </c>
      <c r="D21" s="170"/>
      <c r="E21" s="130" t="s">
        <v>51</v>
      </c>
      <c r="F21" s="129" t="s">
        <v>52</v>
      </c>
    </row>
    <row r="22" spans="1:8" s="33" customFormat="1" ht="51" x14ac:dyDescent="0.25">
      <c r="A22" s="131" t="s">
        <v>322</v>
      </c>
      <c r="B22" s="45" t="s">
        <v>324</v>
      </c>
      <c r="C22" s="171" t="s">
        <v>323</v>
      </c>
      <c r="D22" s="172"/>
      <c r="E22" s="46">
        <v>46185</v>
      </c>
      <c r="F22" s="132">
        <v>579</v>
      </c>
      <c r="H22" s="47"/>
    </row>
    <row r="23" spans="1:8" s="33" customFormat="1" ht="105" x14ac:dyDescent="0.25">
      <c r="A23" s="131" t="s">
        <v>325</v>
      </c>
      <c r="B23" s="45" t="s">
        <v>327</v>
      </c>
      <c r="C23" s="171" t="s">
        <v>326</v>
      </c>
      <c r="D23" s="172"/>
      <c r="E23" s="46">
        <v>46185</v>
      </c>
      <c r="F23" s="132">
        <v>1143.94</v>
      </c>
    </row>
    <row r="24" spans="1:8" s="33" customFormat="1" ht="120" x14ac:dyDescent="0.25">
      <c r="A24" s="138" t="s">
        <v>328</v>
      </c>
      <c r="B24" s="139" t="s">
        <v>329</v>
      </c>
      <c r="C24" s="171" t="s">
        <v>330</v>
      </c>
      <c r="D24" s="172"/>
      <c r="E24" s="46">
        <v>46185</v>
      </c>
      <c r="F24" s="132">
        <v>799.99</v>
      </c>
    </row>
    <row r="25" spans="1:8" x14ac:dyDescent="0.25">
      <c r="A25" s="125" t="s">
        <v>16</v>
      </c>
      <c r="B25" s="125" t="s">
        <v>45</v>
      </c>
      <c r="C25" s="125" t="s">
        <v>46</v>
      </c>
      <c r="D25" s="125" t="s">
        <v>47</v>
      </c>
      <c r="E25" s="158" t="s">
        <v>48</v>
      </c>
      <c r="F25" s="158"/>
    </row>
    <row r="26" spans="1:8" ht="45" customHeight="1" x14ac:dyDescent="0.25">
      <c r="A26" s="133" t="s">
        <v>281</v>
      </c>
      <c r="B26" s="124" t="str">
        <f>'Composições de custos'!D23</f>
        <v>RACK DE PISO FECHADO DE 20U EM CHAPA DE AÇO, 19", *670*MM - FORNECIMENTO E INSTALAÇÃO. AF_08/2025</v>
      </c>
      <c r="C26" s="134" t="s">
        <v>19</v>
      </c>
      <c r="D26" s="135">
        <v>46185</v>
      </c>
      <c r="E26" s="167">
        <f>ROUND((F28+F29+F30)/3,2)</f>
        <v>1806.52</v>
      </c>
      <c r="F26" s="167">
        <f>IF(ISERROR(MEDIAN(F38:F49)),0,ROUND(MEDIAN(F38:F49),2))</f>
        <v>2576.84</v>
      </c>
    </row>
    <row r="27" spans="1:8" x14ac:dyDescent="0.25">
      <c r="A27" s="129" t="s">
        <v>291</v>
      </c>
      <c r="B27" s="129" t="s">
        <v>49</v>
      </c>
      <c r="C27" s="169" t="s">
        <v>50</v>
      </c>
      <c r="D27" s="170"/>
      <c r="E27" s="130" t="s">
        <v>51</v>
      </c>
      <c r="F27" s="129" t="s">
        <v>52</v>
      </c>
    </row>
    <row r="28" spans="1:8" s="33" customFormat="1" ht="120" x14ac:dyDescent="0.25">
      <c r="A28" s="131" t="s">
        <v>331</v>
      </c>
      <c r="B28" s="45" t="s">
        <v>333</v>
      </c>
      <c r="C28" s="171" t="s">
        <v>332</v>
      </c>
      <c r="D28" s="172"/>
      <c r="E28" s="46">
        <v>46185</v>
      </c>
      <c r="F28" s="132">
        <v>1851.32</v>
      </c>
      <c r="H28" s="47"/>
    </row>
    <row r="29" spans="1:8" s="33" customFormat="1" ht="165" x14ac:dyDescent="0.25">
      <c r="A29" s="131" t="s">
        <v>334</v>
      </c>
      <c r="B29" s="45" t="s">
        <v>327</v>
      </c>
      <c r="C29" s="171" t="s">
        <v>326</v>
      </c>
      <c r="D29" s="172"/>
      <c r="E29" s="46">
        <v>46185</v>
      </c>
      <c r="F29" s="132">
        <v>1452.77</v>
      </c>
    </row>
    <row r="30" spans="1:8" s="33" customFormat="1" ht="135" x14ac:dyDescent="0.25">
      <c r="A30" s="138" t="s">
        <v>335</v>
      </c>
      <c r="B30" s="45" t="s">
        <v>336</v>
      </c>
      <c r="C30" s="171" t="s">
        <v>337</v>
      </c>
      <c r="D30" s="172"/>
      <c r="E30" s="46">
        <v>46185</v>
      </c>
      <c r="F30" s="132">
        <v>2115.48</v>
      </c>
    </row>
    <row r="31" spans="1:8" x14ac:dyDescent="0.25">
      <c r="A31" s="12" t="s">
        <v>16</v>
      </c>
      <c r="B31" s="12" t="s">
        <v>45</v>
      </c>
      <c r="C31" s="12" t="s">
        <v>46</v>
      </c>
      <c r="D31" s="12" t="s">
        <v>47</v>
      </c>
      <c r="E31" s="165" t="s">
        <v>48</v>
      </c>
      <c r="F31" s="165"/>
    </row>
    <row r="32" spans="1:8" ht="45" customHeight="1" x14ac:dyDescent="0.25">
      <c r="A32" s="126" t="s">
        <v>282</v>
      </c>
      <c r="B32" s="24" t="str">
        <f>'Composições de custos'!D28</f>
        <v>RACK DE PISO FECHADO DE 24 U EM CHAPA DE AÇO, 19", *570*MM - FORNECIMENTO E INSTALAÇÃO. AF_08/2025</v>
      </c>
      <c r="C32" s="127" t="s">
        <v>19</v>
      </c>
      <c r="D32" s="128">
        <v>46185</v>
      </c>
      <c r="E32" s="164">
        <f>ROUND((F34+F35+F36)/3,2)</f>
        <v>2050.52</v>
      </c>
      <c r="F32" s="164">
        <f>IF(ISERROR(MEDIAN(F43:F55)),0,ROUND(MEDIAN(F43:F55),2))</f>
        <v>1156.8900000000001</v>
      </c>
    </row>
    <row r="33" spans="1:8" x14ac:dyDescent="0.25">
      <c r="A33" s="129" t="s">
        <v>291</v>
      </c>
      <c r="B33" s="129" t="s">
        <v>49</v>
      </c>
      <c r="C33" s="169" t="s">
        <v>50</v>
      </c>
      <c r="D33" s="170"/>
      <c r="E33" s="130" t="s">
        <v>51</v>
      </c>
      <c r="F33" s="129" t="s">
        <v>52</v>
      </c>
    </row>
    <row r="34" spans="1:8" s="33" customFormat="1" ht="195" x14ac:dyDescent="0.25">
      <c r="A34" s="131" t="s">
        <v>338</v>
      </c>
      <c r="B34" s="45" t="s">
        <v>339</v>
      </c>
      <c r="C34" s="171" t="s">
        <v>293</v>
      </c>
      <c r="D34" s="172"/>
      <c r="E34" s="46">
        <v>46185</v>
      </c>
      <c r="F34" s="136">
        <v>1644.35</v>
      </c>
    </row>
    <row r="35" spans="1:8" s="33" customFormat="1" ht="135" x14ac:dyDescent="0.25">
      <c r="A35" s="131" t="s">
        <v>340</v>
      </c>
      <c r="B35" s="45" t="s">
        <v>342</v>
      </c>
      <c r="C35" s="171" t="s">
        <v>341</v>
      </c>
      <c r="D35" s="172"/>
      <c r="E35" s="46">
        <v>46185</v>
      </c>
      <c r="F35" s="136">
        <v>1695</v>
      </c>
    </row>
    <row r="36" spans="1:8" s="33" customFormat="1" ht="90" x14ac:dyDescent="0.25">
      <c r="A36" s="131" t="s">
        <v>343</v>
      </c>
      <c r="B36" s="45" t="s">
        <v>336</v>
      </c>
      <c r="C36" s="171" t="s">
        <v>337</v>
      </c>
      <c r="D36" s="172"/>
      <c r="E36" s="46">
        <v>46185</v>
      </c>
      <c r="F36" s="136">
        <v>2812.2</v>
      </c>
    </row>
    <row r="37" spans="1:8" x14ac:dyDescent="0.25">
      <c r="A37" s="125" t="s">
        <v>16</v>
      </c>
      <c r="B37" s="125" t="s">
        <v>45</v>
      </c>
      <c r="C37" s="125" t="s">
        <v>46</v>
      </c>
      <c r="D37" s="125" t="s">
        <v>47</v>
      </c>
      <c r="E37" s="158" t="s">
        <v>48</v>
      </c>
      <c r="F37" s="158"/>
    </row>
    <row r="38" spans="1:8" ht="45" customHeight="1" x14ac:dyDescent="0.25">
      <c r="A38" s="133" t="s">
        <v>283</v>
      </c>
      <c r="B38" s="124" t="str">
        <f>'Composições de custos'!D33</f>
        <v>RACK DE PISO FECHADO DE 36 U EM CHAPA DE AÇO, 19", *570*MM - FORNECIMENTO E INSTALAÇÃO. AF_08/2025</v>
      </c>
      <c r="C38" s="134" t="s">
        <v>19</v>
      </c>
      <c r="D38" s="135">
        <v>46185</v>
      </c>
      <c r="E38" s="167">
        <f>ROUND((F40+F41+F42)/3,2)</f>
        <v>2398.1799999999998</v>
      </c>
      <c r="F38" s="167">
        <f>IF(ISERROR(MEDIAN(F43:F61)),0,ROUND(MEDIAN(F43:F61),2))</f>
        <v>588.38</v>
      </c>
    </row>
    <row r="39" spans="1:8" x14ac:dyDescent="0.25">
      <c r="A39" s="129" t="s">
        <v>291</v>
      </c>
      <c r="B39" s="129" t="s">
        <v>49</v>
      </c>
      <c r="C39" s="169" t="s">
        <v>50</v>
      </c>
      <c r="D39" s="170"/>
      <c r="E39" s="130" t="s">
        <v>51</v>
      </c>
      <c r="F39" s="129" t="s">
        <v>52</v>
      </c>
    </row>
    <row r="40" spans="1:8" s="33" customFormat="1" ht="105" x14ac:dyDescent="0.25">
      <c r="A40" s="131" t="s">
        <v>348</v>
      </c>
      <c r="B40" s="45" t="s">
        <v>327</v>
      </c>
      <c r="C40" s="171" t="s">
        <v>326</v>
      </c>
      <c r="D40" s="172"/>
      <c r="E40" s="46">
        <v>46185</v>
      </c>
      <c r="F40" s="132">
        <v>2535.86</v>
      </c>
      <c r="H40" s="47"/>
    </row>
    <row r="41" spans="1:8" s="33" customFormat="1" ht="90" x14ac:dyDescent="0.25">
      <c r="A41" s="131" t="s">
        <v>345</v>
      </c>
      <c r="B41" s="45" t="s">
        <v>347</v>
      </c>
      <c r="C41" s="171" t="s">
        <v>346</v>
      </c>
      <c r="D41" s="172"/>
      <c r="E41" s="46">
        <v>46185</v>
      </c>
      <c r="F41" s="132">
        <v>2040.85</v>
      </c>
    </row>
    <row r="42" spans="1:8" s="33" customFormat="1" ht="75" x14ac:dyDescent="0.25">
      <c r="A42" s="138" t="s">
        <v>344</v>
      </c>
      <c r="B42" s="45" t="s">
        <v>336</v>
      </c>
      <c r="C42" s="171" t="s">
        <v>337</v>
      </c>
      <c r="D42" s="172"/>
      <c r="E42" s="46">
        <v>46185</v>
      </c>
      <c r="F42" s="132">
        <v>2617.8200000000002</v>
      </c>
    </row>
    <row r="43" spans="1:8" x14ac:dyDescent="0.25">
      <c r="A43" s="12" t="s">
        <v>16</v>
      </c>
      <c r="B43" s="12" t="s">
        <v>45</v>
      </c>
      <c r="C43" s="12" t="s">
        <v>46</v>
      </c>
      <c r="D43" s="12" t="s">
        <v>47</v>
      </c>
      <c r="E43" s="165" t="s">
        <v>48</v>
      </c>
      <c r="F43" s="165"/>
    </row>
    <row r="44" spans="1:8" ht="30" customHeight="1" x14ac:dyDescent="0.25">
      <c r="A44" s="126" t="s">
        <v>284</v>
      </c>
      <c r="B44" s="24" t="str">
        <f>'Composições de custos'!D38</f>
        <v xml:space="preserve">RACK DE PISO 19" 42U - FORNECIMENTO E INSTALAÇÃO. </v>
      </c>
      <c r="C44" s="127" t="s">
        <v>19</v>
      </c>
      <c r="D44" s="128">
        <v>46185</v>
      </c>
      <c r="E44" s="164">
        <f>ROUND((F46+F47+F48)/3,2)</f>
        <v>9186.5499999999993</v>
      </c>
      <c r="F44" s="164">
        <f>IF(ISERROR(MEDIAN(F56:F67)),0,ROUND(MEDIAN(F56:F67),2))</f>
        <v>659.29</v>
      </c>
    </row>
    <row r="45" spans="1:8" x14ac:dyDescent="0.25">
      <c r="A45" s="129" t="s">
        <v>291</v>
      </c>
      <c r="B45" s="129" t="s">
        <v>49</v>
      </c>
      <c r="C45" s="169" t="s">
        <v>50</v>
      </c>
      <c r="D45" s="170"/>
      <c r="E45" s="130" t="s">
        <v>51</v>
      </c>
      <c r="F45" s="129" t="s">
        <v>52</v>
      </c>
    </row>
    <row r="46" spans="1:8" s="33" customFormat="1" ht="210" x14ac:dyDescent="0.25">
      <c r="A46" s="131" t="s">
        <v>349</v>
      </c>
      <c r="B46" s="45" t="s">
        <v>350</v>
      </c>
      <c r="C46" s="171" t="s">
        <v>351</v>
      </c>
      <c r="D46" s="172"/>
      <c r="E46" s="46">
        <v>46185</v>
      </c>
      <c r="F46" s="132">
        <v>11849</v>
      </c>
      <c r="H46" s="47"/>
    </row>
    <row r="47" spans="1:8" s="33" customFormat="1" ht="135" x14ac:dyDescent="0.25">
      <c r="A47" s="131" t="s">
        <v>352</v>
      </c>
      <c r="B47" s="45" t="s">
        <v>354</v>
      </c>
      <c r="C47" s="171" t="s">
        <v>353</v>
      </c>
      <c r="D47" s="172"/>
      <c r="E47" s="46">
        <v>46185</v>
      </c>
      <c r="F47" s="132">
        <v>4210.6499999999996</v>
      </c>
    </row>
    <row r="48" spans="1:8" s="33" customFormat="1" ht="150" x14ac:dyDescent="0.25">
      <c r="A48" s="138" t="s">
        <v>355</v>
      </c>
      <c r="B48" s="45" t="s">
        <v>310</v>
      </c>
      <c r="C48" s="171" t="s">
        <v>311</v>
      </c>
      <c r="D48" s="172"/>
      <c r="E48" s="46">
        <v>46185</v>
      </c>
      <c r="F48" s="132">
        <v>11500</v>
      </c>
    </row>
    <row r="49" spans="1:8" x14ac:dyDescent="0.25">
      <c r="A49" s="125" t="s">
        <v>16</v>
      </c>
      <c r="B49" s="125" t="s">
        <v>45</v>
      </c>
      <c r="C49" s="125" t="s">
        <v>46</v>
      </c>
      <c r="D49" s="125" t="s">
        <v>47</v>
      </c>
      <c r="E49" s="158" t="s">
        <v>48</v>
      </c>
      <c r="F49" s="158"/>
    </row>
    <row r="50" spans="1:8" ht="30" customHeight="1" x14ac:dyDescent="0.25">
      <c r="A50" s="133" t="s">
        <v>285</v>
      </c>
      <c r="B50" s="124" t="str">
        <f>'Composições de custos'!D43</f>
        <v xml:space="preserve">RACK DE PISO 19" 8U - FORNECIMENTO E INSTALAÇÃO. </v>
      </c>
      <c r="C50" s="134" t="s">
        <v>19</v>
      </c>
      <c r="D50" s="135">
        <v>46185</v>
      </c>
      <c r="E50" s="167">
        <f>ROUND((F52+F53+F54)/3,2)</f>
        <v>385.68</v>
      </c>
      <c r="F50" s="167">
        <f>IF(ISERROR(MEDIAN(F61:F73)),0,ROUND(MEDIAN(F61:F73),2))</f>
        <v>1654.48</v>
      </c>
    </row>
    <row r="51" spans="1:8" x14ac:dyDescent="0.25">
      <c r="A51" s="129" t="s">
        <v>291</v>
      </c>
      <c r="B51" s="129" t="s">
        <v>49</v>
      </c>
      <c r="C51" s="169" t="s">
        <v>50</v>
      </c>
      <c r="D51" s="170"/>
      <c r="E51" s="130" t="s">
        <v>51</v>
      </c>
      <c r="F51" s="129" t="s">
        <v>52</v>
      </c>
    </row>
    <row r="52" spans="1:8" s="33" customFormat="1" ht="90" x14ac:dyDescent="0.25">
      <c r="A52" s="131" t="s">
        <v>356</v>
      </c>
      <c r="B52" s="45" t="s">
        <v>336</v>
      </c>
      <c r="C52" s="171" t="s">
        <v>337</v>
      </c>
      <c r="D52" s="172"/>
      <c r="E52" s="46">
        <v>46185</v>
      </c>
      <c r="F52" s="136">
        <v>268.89999999999998</v>
      </c>
    </row>
    <row r="53" spans="1:8" s="33" customFormat="1" ht="225" x14ac:dyDescent="0.25">
      <c r="A53" s="131" t="s">
        <v>357</v>
      </c>
      <c r="B53" s="45" t="s">
        <v>358</v>
      </c>
      <c r="C53" s="171" t="s">
        <v>359</v>
      </c>
      <c r="D53" s="172"/>
      <c r="E53" s="46">
        <v>46185</v>
      </c>
      <c r="F53" s="136">
        <v>379.9</v>
      </c>
    </row>
    <row r="54" spans="1:8" s="33" customFormat="1" ht="105" x14ac:dyDescent="0.25">
      <c r="A54" s="131" t="s">
        <v>360</v>
      </c>
      <c r="B54" s="45" t="s">
        <v>362</v>
      </c>
      <c r="C54" s="171" t="s">
        <v>361</v>
      </c>
      <c r="D54" s="172"/>
      <c r="E54" s="46">
        <v>46185</v>
      </c>
      <c r="F54" s="136">
        <v>508.24</v>
      </c>
    </row>
    <row r="55" spans="1:8" x14ac:dyDescent="0.25">
      <c r="A55" s="12" t="s">
        <v>16</v>
      </c>
      <c r="B55" s="12" t="s">
        <v>45</v>
      </c>
      <c r="C55" s="12" t="s">
        <v>46</v>
      </c>
      <c r="D55" s="12" t="s">
        <v>47</v>
      </c>
      <c r="E55" s="165" t="s">
        <v>48</v>
      </c>
      <c r="F55" s="165"/>
    </row>
    <row r="56" spans="1:8" ht="30" customHeight="1" x14ac:dyDescent="0.25">
      <c r="A56" s="126" t="s">
        <v>286</v>
      </c>
      <c r="B56" s="24" t="str">
        <f>'Composições de custos'!D48</f>
        <v xml:space="preserve">ROTEADOR CORPORATIVO GIGABIT - FORNECIMENTO E INSTALAÇÃO. </v>
      </c>
      <c r="C56" s="127" t="s">
        <v>19</v>
      </c>
      <c r="D56" s="128">
        <v>46185</v>
      </c>
      <c r="E56" s="164">
        <f>ROUND((F58+F59+F60)/3,2)</f>
        <v>459.09</v>
      </c>
      <c r="F56" s="164">
        <f>IF(ISERROR(MEDIAN(F61:F79)),0,ROUND(MEDIAN(F61:F79),2))</f>
        <v>801.11</v>
      </c>
    </row>
    <row r="57" spans="1:8" x14ac:dyDescent="0.25">
      <c r="A57" s="129" t="s">
        <v>291</v>
      </c>
      <c r="B57" s="129" t="s">
        <v>49</v>
      </c>
      <c r="C57" s="169" t="s">
        <v>50</v>
      </c>
      <c r="D57" s="170"/>
      <c r="E57" s="130" t="s">
        <v>51</v>
      </c>
      <c r="F57" s="129" t="s">
        <v>52</v>
      </c>
    </row>
    <row r="58" spans="1:8" s="33" customFormat="1" ht="60" x14ac:dyDescent="0.25">
      <c r="A58" s="131" t="s">
        <v>363</v>
      </c>
      <c r="B58" s="45" t="s">
        <v>364</v>
      </c>
      <c r="C58" s="171" t="s">
        <v>365</v>
      </c>
      <c r="D58" s="172"/>
      <c r="E58" s="46">
        <v>46186</v>
      </c>
      <c r="F58" s="132">
        <v>407.7</v>
      </c>
      <c r="H58" s="47"/>
    </row>
    <row r="59" spans="1:8" s="33" customFormat="1" ht="120" x14ac:dyDescent="0.25">
      <c r="A59" s="131" t="s">
        <v>366</v>
      </c>
      <c r="B59" s="45" t="s">
        <v>358</v>
      </c>
      <c r="C59" s="171" t="s">
        <v>359</v>
      </c>
      <c r="D59" s="172"/>
      <c r="E59" s="46">
        <v>46186</v>
      </c>
      <c r="F59" s="132">
        <v>517.47</v>
      </c>
    </row>
    <row r="60" spans="1:8" s="33" customFormat="1" ht="90" x14ac:dyDescent="0.25">
      <c r="A60" s="138" t="s">
        <v>367</v>
      </c>
      <c r="B60" s="45" t="s">
        <v>336</v>
      </c>
      <c r="C60" s="171" t="s">
        <v>337</v>
      </c>
      <c r="D60" s="172"/>
      <c r="E60" s="46">
        <v>46186</v>
      </c>
      <c r="F60" s="132">
        <v>452.1</v>
      </c>
    </row>
    <row r="61" spans="1:8" x14ac:dyDescent="0.25">
      <c r="A61" s="125" t="s">
        <v>16</v>
      </c>
      <c r="B61" s="125" t="s">
        <v>45</v>
      </c>
      <c r="C61" s="125" t="s">
        <v>46</v>
      </c>
      <c r="D61" s="125" t="s">
        <v>47</v>
      </c>
      <c r="E61" s="158" t="s">
        <v>48</v>
      </c>
      <c r="F61" s="158"/>
    </row>
    <row r="62" spans="1:8" ht="30" customHeight="1" x14ac:dyDescent="0.25">
      <c r="A62" s="133" t="s">
        <v>287</v>
      </c>
      <c r="B62" s="124" t="str">
        <f>'Composições de custos'!D53</f>
        <v xml:space="preserve">SWITCH GERENCIÁVEL 24 PORTAS - FORNECIMENTO E INSTALAÇÃO. </v>
      </c>
      <c r="C62" s="134" t="s">
        <v>19</v>
      </c>
      <c r="D62" s="135">
        <v>46185</v>
      </c>
      <c r="E62" s="167">
        <f>ROUND((F64+F65+F66)/3,2)</f>
        <v>1573.6</v>
      </c>
      <c r="F62" s="167">
        <f>IF(ISERROR(MEDIAN(F74:F85)),0,ROUND(MEDIAN(F74:F85),2))</f>
        <v>154.4</v>
      </c>
    </row>
    <row r="63" spans="1:8" x14ac:dyDescent="0.25">
      <c r="A63" s="129" t="s">
        <v>291</v>
      </c>
      <c r="B63" s="129" t="s">
        <v>49</v>
      </c>
      <c r="C63" s="169" t="s">
        <v>50</v>
      </c>
      <c r="D63" s="170"/>
      <c r="E63" s="130" t="s">
        <v>51</v>
      </c>
      <c r="F63" s="129" t="s">
        <v>52</v>
      </c>
    </row>
    <row r="64" spans="1:8" s="33" customFormat="1" ht="105" x14ac:dyDescent="0.25">
      <c r="A64" s="131" t="s">
        <v>368</v>
      </c>
      <c r="B64" s="45" t="s">
        <v>336</v>
      </c>
      <c r="C64" s="171" t="s">
        <v>337</v>
      </c>
      <c r="D64" s="172"/>
      <c r="E64" s="46">
        <v>46186</v>
      </c>
      <c r="F64" s="132">
        <v>1411.85</v>
      </c>
      <c r="H64" s="47"/>
    </row>
    <row r="65" spans="1:8" s="33" customFormat="1" ht="75" x14ac:dyDescent="0.25">
      <c r="A65" s="131" t="s">
        <v>369</v>
      </c>
      <c r="B65" s="45" t="s">
        <v>370</v>
      </c>
      <c r="C65" s="171" t="s">
        <v>371</v>
      </c>
      <c r="D65" s="172"/>
      <c r="E65" s="46">
        <v>46186</v>
      </c>
      <c r="F65" s="132">
        <v>1599.9</v>
      </c>
    </row>
    <row r="66" spans="1:8" s="33" customFormat="1" ht="60" x14ac:dyDescent="0.25">
      <c r="A66" s="138" t="s">
        <v>372</v>
      </c>
      <c r="B66" s="45" t="s">
        <v>374</v>
      </c>
      <c r="C66" s="171" t="s">
        <v>373</v>
      </c>
      <c r="D66" s="172"/>
      <c r="E66" s="46">
        <v>46186</v>
      </c>
      <c r="F66" s="132">
        <v>1709.05</v>
      </c>
    </row>
    <row r="67" spans="1:8" x14ac:dyDescent="0.25">
      <c r="A67" s="12" t="s">
        <v>16</v>
      </c>
      <c r="B67" s="12" t="s">
        <v>45</v>
      </c>
      <c r="C67" s="12" t="s">
        <v>46</v>
      </c>
      <c r="D67" s="12" t="s">
        <v>47</v>
      </c>
      <c r="E67" s="165" t="s">
        <v>48</v>
      </c>
      <c r="F67" s="165"/>
    </row>
    <row r="68" spans="1:8" ht="30" customHeight="1" x14ac:dyDescent="0.25">
      <c r="A68" s="126" t="s">
        <v>288</v>
      </c>
      <c r="B68" s="24" t="str">
        <f>'Composições de custos'!D58</f>
        <v xml:space="preserve">SWITCH GERENCIÁVEL 48 PORTAS - FORNECIMENTO E INSTALAÇÃO. </v>
      </c>
      <c r="C68" s="127" t="s">
        <v>19</v>
      </c>
      <c r="D68" s="128">
        <v>46185</v>
      </c>
      <c r="E68" s="164">
        <f>ROUND((F70+F71+F72)/3,2)</f>
        <v>3500.94</v>
      </c>
      <c r="F68" s="164">
        <f>IF(ISERROR(MEDIAN(F79:F91)),0,ROUND(MEDIAN(F79:F91),2))</f>
        <v>0</v>
      </c>
    </row>
    <row r="69" spans="1:8" x14ac:dyDescent="0.25">
      <c r="A69" s="129" t="s">
        <v>300</v>
      </c>
      <c r="B69" s="129" t="s">
        <v>49</v>
      </c>
      <c r="C69" s="169" t="s">
        <v>50</v>
      </c>
      <c r="D69" s="170"/>
      <c r="E69" s="130" t="s">
        <v>51</v>
      </c>
      <c r="F69" s="129" t="s">
        <v>52</v>
      </c>
    </row>
    <row r="70" spans="1:8" s="33" customFormat="1" ht="105" x14ac:dyDescent="0.25">
      <c r="A70" s="131" t="s">
        <v>375</v>
      </c>
      <c r="B70" s="45" t="s">
        <v>336</v>
      </c>
      <c r="C70" s="171" t="s">
        <v>337</v>
      </c>
      <c r="D70" s="172"/>
      <c r="E70" s="46">
        <v>46186</v>
      </c>
      <c r="F70" s="136">
        <v>2641.11</v>
      </c>
    </row>
    <row r="71" spans="1:8" s="33" customFormat="1" ht="135" x14ac:dyDescent="0.25">
      <c r="A71" s="131" t="s">
        <v>376</v>
      </c>
      <c r="B71" s="45" t="s">
        <v>292</v>
      </c>
      <c r="C71" s="171" t="s">
        <v>293</v>
      </c>
      <c r="D71" s="172"/>
      <c r="E71" s="46">
        <v>46186</v>
      </c>
      <c r="F71" s="136">
        <v>3804.37</v>
      </c>
    </row>
    <row r="72" spans="1:8" s="33" customFormat="1" ht="135" x14ac:dyDescent="0.25">
      <c r="A72" s="131" t="s">
        <v>377</v>
      </c>
      <c r="B72" s="45" t="s">
        <v>358</v>
      </c>
      <c r="C72" s="171" t="s">
        <v>359</v>
      </c>
      <c r="D72" s="172"/>
      <c r="E72" s="46">
        <v>46186</v>
      </c>
      <c r="F72" s="136">
        <v>4057.33</v>
      </c>
    </row>
    <row r="73" spans="1:8" x14ac:dyDescent="0.25">
      <c r="A73" s="125" t="s">
        <v>16</v>
      </c>
      <c r="B73" s="125" t="s">
        <v>45</v>
      </c>
      <c r="C73" s="125" t="s">
        <v>46</v>
      </c>
      <c r="D73" s="125" t="s">
        <v>47</v>
      </c>
      <c r="E73" s="158" t="s">
        <v>48</v>
      </c>
      <c r="F73" s="158"/>
    </row>
    <row r="74" spans="1:8" ht="30" customHeight="1" x14ac:dyDescent="0.25">
      <c r="A74" s="133" t="s">
        <v>289</v>
      </c>
      <c r="B74" s="124" t="str">
        <f>'Composições de custos'!D63</f>
        <v xml:space="preserve">SWITCH GERENCIÁVEL 8 PORTAS - FORNECIMENTO E INSTALAÇÃO. </v>
      </c>
      <c r="C74" s="134" t="s">
        <v>19</v>
      </c>
      <c r="D74" s="135">
        <v>46185</v>
      </c>
      <c r="E74" s="167">
        <f>ROUND((F76+F77+F78)/3,2)</f>
        <v>166.38</v>
      </c>
      <c r="F74" s="167">
        <f>IF(ISERROR(MEDIAN(F79:F97)),0,ROUND(MEDIAN(F79:F97),2))</f>
        <v>0</v>
      </c>
    </row>
    <row r="75" spans="1:8" x14ac:dyDescent="0.25">
      <c r="A75" s="129" t="s">
        <v>291</v>
      </c>
      <c r="B75" s="129" t="s">
        <v>49</v>
      </c>
      <c r="C75" s="169" t="s">
        <v>50</v>
      </c>
      <c r="D75" s="170"/>
      <c r="E75" s="130" t="s">
        <v>51</v>
      </c>
      <c r="F75" s="129" t="s">
        <v>52</v>
      </c>
    </row>
    <row r="76" spans="1:8" s="33" customFormat="1" ht="105" x14ac:dyDescent="0.25">
      <c r="A76" s="131" t="s">
        <v>378</v>
      </c>
      <c r="B76" s="45" t="s">
        <v>336</v>
      </c>
      <c r="C76" s="171" t="s">
        <v>337</v>
      </c>
      <c r="D76" s="172"/>
      <c r="E76" s="46">
        <v>46186</v>
      </c>
      <c r="F76" s="132">
        <v>147.61000000000001</v>
      </c>
      <c r="H76" s="47"/>
    </row>
    <row r="77" spans="1:8" s="33" customFormat="1" ht="135" x14ac:dyDescent="0.25">
      <c r="A77" s="131" t="s">
        <v>379</v>
      </c>
      <c r="B77" s="45" t="s">
        <v>292</v>
      </c>
      <c r="C77" s="171" t="s">
        <v>293</v>
      </c>
      <c r="D77" s="172"/>
      <c r="E77" s="46">
        <v>46186</v>
      </c>
      <c r="F77" s="132">
        <v>161.18</v>
      </c>
    </row>
    <row r="78" spans="1:8" s="33" customFormat="1" ht="105" x14ac:dyDescent="0.25">
      <c r="A78" s="138" t="s">
        <v>380</v>
      </c>
      <c r="B78" s="45" t="s">
        <v>358</v>
      </c>
      <c r="C78" s="171" t="s">
        <v>359</v>
      </c>
      <c r="D78" s="172"/>
      <c r="E78" s="46">
        <v>46186</v>
      </c>
      <c r="F78" s="132">
        <v>190.36</v>
      </c>
    </row>
    <row r="81" spans="1:5" x14ac:dyDescent="0.25">
      <c r="A81" s="137" t="s">
        <v>505</v>
      </c>
    </row>
    <row r="82" spans="1:5" x14ac:dyDescent="0.25">
      <c r="B82" s="149" t="s">
        <v>101</v>
      </c>
      <c r="C82" s="149"/>
      <c r="D82" s="149"/>
      <c r="E82" s="149"/>
    </row>
    <row r="83" spans="1:5" x14ac:dyDescent="0.25">
      <c r="B83" s="150" t="s">
        <v>102</v>
      </c>
      <c r="C83" s="150"/>
      <c r="D83" s="150"/>
      <c r="E83" s="150"/>
    </row>
  </sheetData>
  <mergeCells count="80">
    <mergeCell ref="C21:D21"/>
    <mergeCell ref="C22:D22"/>
    <mergeCell ref="C23:D23"/>
    <mergeCell ref="C24:D24"/>
    <mergeCell ref="C15:D15"/>
    <mergeCell ref="C16:D16"/>
    <mergeCell ref="C17:D17"/>
    <mergeCell ref="C18:D18"/>
    <mergeCell ref="C33:D33"/>
    <mergeCell ref="C27:D27"/>
    <mergeCell ref="C28:D28"/>
    <mergeCell ref="C29:D29"/>
    <mergeCell ref="C30:D30"/>
    <mergeCell ref="C39:D39"/>
    <mergeCell ref="C40:D40"/>
    <mergeCell ref="C41:D41"/>
    <mergeCell ref="C42:D42"/>
    <mergeCell ref="C34:D34"/>
    <mergeCell ref="C35:D35"/>
    <mergeCell ref="C36:D36"/>
    <mergeCell ref="C54:D54"/>
    <mergeCell ref="C45:D45"/>
    <mergeCell ref="C46:D46"/>
    <mergeCell ref="C47:D47"/>
    <mergeCell ref="C48:D48"/>
    <mergeCell ref="C76:D76"/>
    <mergeCell ref="C77:D77"/>
    <mergeCell ref="C78:D78"/>
    <mergeCell ref="C69:D69"/>
    <mergeCell ref="C70:D70"/>
    <mergeCell ref="C71:D71"/>
    <mergeCell ref="C72:D72"/>
    <mergeCell ref="C9:D9"/>
    <mergeCell ref="C10:D10"/>
    <mergeCell ref="C11:D11"/>
    <mergeCell ref="C12:D12"/>
    <mergeCell ref="C75:D75"/>
    <mergeCell ref="C63:D63"/>
    <mergeCell ref="C64:D64"/>
    <mergeCell ref="C65:D65"/>
    <mergeCell ref="C66:D66"/>
    <mergeCell ref="C57:D57"/>
    <mergeCell ref="C58:D58"/>
    <mergeCell ref="C59:D59"/>
    <mergeCell ref="C60:D60"/>
    <mergeCell ref="C51:D51"/>
    <mergeCell ref="C52:D52"/>
    <mergeCell ref="C53:D53"/>
    <mergeCell ref="E74:F74"/>
    <mergeCell ref="E56:F56"/>
    <mergeCell ref="E61:F61"/>
    <mergeCell ref="E62:F62"/>
    <mergeCell ref="E67:F67"/>
    <mergeCell ref="E68:F68"/>
    <mergeCell ref="E44:F44"/>
    <mergeCell ref="E49:F49"/>
    <mergeCell ref="E50:F50"/>
    <mergeCell ref="E55:F55"/>
    <mergeCell ref="E73:F73"/>
    <mergeCell ref="E31:F31"/>
    <mergeCell ref="E32:F32"/>
    <mergeCell ref="E37:F37"/>
    <mergeCell ref="E38:F38"/>
    <mergeCell ref="E43:F43"/>
    <mergeCell ref="E25:F25"/>
    <mergeCell ref="B82:E82"/>
    <mergeCell ref="B83:E83"/>
    <mergeCell ref="A1:F1"/>
    <mergeCell ref="A2:F2"/>
    <mergeCell ref="A3:F3"/>
    <mergeCell ref="E20:F20"/>
    <mergeCell ref="E19:F19"/>
    <mergeCell ref="A6:F6"/>
    <mergeCell ref="E7:F7"/>
    <mergeCell ref="E8:F8"/>
    <mergeCell ref="E13:F13"/>
    <mergeCell ref="E14:F14"/>
    <mergeCell ref="A4:F4"/>
    <mergeCell ref="A5:F5"/>
    <mergeCell ref="E26:F26"/>
  </mergeCells>
  <phoneticPr fontId="6" type="noConversion"/>
  <hyperlinks>
    <hyperlink ref="A10" r:id="rId1" xr:uid="{44BDA731-AE7A-4186-BC52-366180713809}"/>
    <hyperlink ref="A11" r:id="rId2" xr:uid="{535BB38C-40F4-4230-90F1-715D55FD287B}"/>
    <hyperlink ref="A12" r:id="rId3" xr:uid="{AE2CDE43-260A-4402-BDBE-962783396805}"/>
    <hyperlink ref="A16" r:id="rId4" xr:uid="{CCF8C178-3E25-45D2-8DFA-77DAC3F686AA}"/>
    <hyperlink ref="A17" r:id="rId5" xr:uid="{F584B4FA-E505-4FFE-A5C4-C4FE2439286C}"/>
    <hyperlink ref="A18" r:id="rId6" xr:uid="{C1CD4123-BB7F-4108-A84E-B637186E9D28}"/>
    <hyperlink ref="A22" r:id="rId7" xr:uid="{4165D78C-C4BE-4776-8D61-DD8C9B6DFC1A}"/>
    <hyperlink ref="A23" r:id="rId8" xr:uid="{7D723A9F-DFD6-44C4-8232-FF363DC43FF5}"/>
    <hyperlink ref="A24" r:id="rId9" xr:uid="{CB5DDD94-9045-4677-91E4-E23734461EEE}"/>
    <hyperlink ref="A28" r:id="rId10" xr:uid="{D9A3E2A0-7C51-476F-BA42-F73234D835AA}"/>
    <hyperlink ref="A29" r:id="rId11" display="https://www.rackfort.com.br/rack-fechado/rack-servidor-fechado-20u-x-670mm?utm_source=Site&amp;utm_medium=GoogleMerchant&amp;utm_campaign=GoogleMerchant&amp;gad_source=4&amp;gad_campaignid=20776760308&amp;gbraid=0AAAAACMN18fP6YNHvpuPmN2MWZvd8DPqi&amp;gclid=EAIaIQobChMIwqPt7a2ClQMVMF9IAB2YmjZNEAQYAiABEgIyofD_BwE" xr:uid="{9C841DAA-8A14-4B8D-8738-A41415793A1C}"/>
    <hyperlink ref="A30" r:id="rId12" xr:uid="{EA77EC86-83B9-4A56-BB9F-D26F5919906C}"/>
    <hyperlink ref="A34" r:id="rId13" display="https://www.lojaeletrica.com.br/rack-fechado-24u-124x57x57cm-acrilico-preto-contato.html?mp_feed=MTozOjRsVnZXNkNHYWxWWENET0FXR0RxejE1UC9ZLzJ4M015ZlljaWczWT0=&amp;gad_source=4&amp;gad_campaignid=21784793274&amp;gbraid=0AAAAA-Pczd_6lTWso0vut-yPa4bQmQ0Ba&amp;gclid=EAIaIQobChMIjejU3K-ClQMVYGJIAB1ctCpJEAQYAiABEgIYT_D_BwE" xr:uid="{4A73A058-F4DA-4F14-A6F6-9F6238DE9EE2}"/>
    <hyperlink ref="A35" r:id="rId14" xr:uid="{D0A5BF1C-07B7-4DDD-AEB4-327FAD1FD049}"/>
    <hyperlink ref="A36" r:id="rId15" xr:uid="{AE880334-331D-4A9D-9131-BF1B6F4CBEED}"/>
    <hyperlink ref="A42" r:id="rId16" xr:uid="{C8B9F41A-C292-49A5-9711-C2DEAE12B63E}"/>
    <hyperlink ref="A41" r:id="rId17" xr:uid="{807F628F-A14D-4A03-8AD1-D6EFFF52214F}"/>
    <hyperlink ref="A40" r:id="rId18" xr:uid="{ADEDFFA6-E2B5-45D2-9E87-9EF2FECA4415}"/>
    <hyperlink ref="A46" r:id="rId19" display="https://www.dell.com/pt-br/shop/dell-apc-rack-netshelter-sx-42u-19-600mm-x-1070mm/apd/ab210052/energia-refrigera%C3%A7%C3%A3o-e-infraestrutura?tfcid=31768715&amp;gacd=9657105-1316-5761040-275878141-0&amp;dgc=ST&amp;SA360CID=22716632639&amp;gclsrc=aw.ds&amp;&amp;gad_source=4&amp;gad_campaignid=22716632639&amp;gbraid=0AAAAADz5MFsN49KuKDEyRouHI_k7Ovm5x&amp;gclid=EAIaIQobChMIhqqw-7iClQMVxEFIAB0VESh4EAQYASABEgIUDPD_BwE" xr:uid="{74AFAE3D-58E1-4E61-A06F-7236076315BC}"/>
    <hyperlink ref="A47" r:id="rId20" xr:uid="{B7729D15-069D-4D85-88C0-F3021158B518}"/>
    <hyperlink ref="A48" r:id="rId21" xr:uid="{754DD369-1805-421B-A3C0-AAE0AA04373C}"/>
    <hyperlink ref="A52" r:id="rId22" xr:uid="{4FF444F9-9C0C-422F-9FBA-457DF0A38D44}"/>
    <hyperlink ref="A53" r:id="rId23" display="https://www.magazineluiza.com.br/rack-padrao-19-08u-x-350mm-visor-acril-max-eletron/p/afbf6abca7/cj/rase/?utm_source=google&amp;utm_medium=cpc&amp;utm_campaign=google_eco_apl_pro_app_none_none_none_none-geral-catalogoapp&amp;utm_term=76792&amp;utm_content=catalogoapp_con_amp_catalogogoogle_cat_tod_none&amp;partner_id=76792&amp;seller_id=nilsat&amp;srsltid=AfmBOop4y5MewVmY805QHpv1OskIWKgCHCSg6zwx9hmf9q3hwZZPWJ3mInI" xr:uid="{6AEB3EBB-0DFC-4DDD-8EF4-5762CDFACFCF}"/>
    <hyperlink ref="A54" r:id="rId24" xr:uid="{58C44BE3-678E-4552-945B-53D2CDFC76AC}"/>
    <hyperlink ref="A58" r:id="rId25" xr:uid="{9159CF53-EB8E-4A72-86F5-214A6B603DCB}"/>
    <hyperlink ref="A59" r:id="rId26" xr:uid="{4EF90BDD-9C08-411D-AF33-B800928E550F}"/>
    <hyperlink ref="A60" r:id="rId27" xr:uid="{7F7FC38A-66BA-4F54-B10D-3E008F18DFB8}"/>
    <hyperlink ref="A64" r:id="rId28" xr:uid="{2740C60F-F2A1-417D-AE82-1D6DCAE02AD1}"/>
    <hyperlink ref="A65" r:id="rId29" xr:uid="{328EAF30-BBA0-457F-B462-129BEFE63C61}"/>
    <hyperlink ref="A66" r:id="rId30" xr:uid="{CF9F8BA0-737A-474E-BF4A-5286B60256BB}"/>
    <hyperlink ref="A70" r:id="rId31" xr:uid="{798024A0-DABD-462E-87A4-CF1E8FE8B1DC}"/>
    <hyperlink ref="A71" r:id="rId32" xr:uid="{58B0296C-424B-4D32-9F2F-5499671131AC}"/>
    <hyperlink ref="A72" r:id="rId33" xr:uid="{A0DB6AE1-BC16-43DA-9F43-654115C84898}"/>
    <hyperlink ref="A76" r:id="rId34" xr:uid="{554F5DDB-DBA7-4B63-9D41-CC5392FDA0FE}"/>
    <hyperlink ref="A77" r:id="rId35" xr:uid="{FCAE5F12-03A9-4ECE-A76E-06A51BCCD43C}"/>
    <hyperlink ref="A78" r:id="rId36" xr:uid="{6EE8D810-5470-42A1-B142-4343D0A919AF}"/>
  </hyperlinks>
  <printOptions horizontalCentered="1"/>
  <pageMargins left="0.78740157480314965" right="0.59055118110236227" top="0.59055118110236227" bottom="0.59055118110236227" header="0.31496062992125984" footer="0.31496062992125984"/>
  <pageSetup paperSize="9" scale="59" fitToHeight="0" orientation="portrait" r:id="rId37"/>
  <colBreaks count="1" manualBreakCount="1">
    <brk id="6" max="1048575" man="1"/>
  </colBreaks>
  <drawing r:id="rId3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111"/>
  <sheetViews>
    <sheetView view="pageBreakPreview" topLeftCell="A60" zoomScaleSheetLayoutView="100" workbookViewId="0">
      <selection activeCell="A70" sqref="A70"/>
    </sheetView>
  </sheetViews>
  <sheetFormatPr defaultRowHeight="15" x14ac:dyDescent="0.25"/>
  <cols>
    <col min="1" max="1" width="14.7109375" style="3" customWidth="1"/>
    <col min="2" max="3" width="13.140625" bestFit="1" customWidth="1"/>
    <col min="4" max="4" width="65.28515625" customWidth="1"/>
    <col min="5" max="5" width="7.42578125" bestFit="1" customWidth="1"/>
    <col min="6" max="6" width="13.140625" customWidth="1"/>
    <col min="7" max="7" width="13.5703125" bestFit="1" customWidth="1"/>
    <col min="8" max="8" width="17.85546875" customWidth="1"/>
    <col min="9" max="9" width="11" bestFit="1" customWidth="1"/>
    <col min="10" max="10" width="10.140625" bestFit="1" customWidth="1"/>
    <col min="11" max="11" width="11.5703125" bestFit="1" customWidth="1"/>
  </cols>
  <sheetData>
    <row r="1" spans="1:31" ht="75" customHeight="1" thickBot="1" x14ac:dyDescent="0.3">
      <c r="A1" s="173" t="s">
        <v>93</v>
      </c>
      <c r="B1" s="173"/>
      <c r="C1" s="173"/>
      <c r="D1" s="173"/>
      <c r="E1" s="173"/>
      <c r="F1" s="173"/>
      <c r="G1" s="173"/>
      <c r="H1" s="173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18.75" thickBot="1" x14ac:dyDescent="0.3">
      <c r="A2" s="174" t="s">
        <v>64</v>
      </c>
      <c r="B2" s="175"/>
      <c r="C2" s="175"/>
      <c r="D2" s="175"/>
      <c r="E2" s="175"/>
      <c r="F2" s="175"/>
      <c r="G2" s="175"/>
      <c r="H2" s="176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x14ac:dyDescent="0.25">
      <c r="A3" s="89"/>
      <c r="B3" s="89"/>
      <c r="C3" s="89"/>
      <c r="D3" s="89"/>
      <c r="E3" s="89"/>
      <c r="F3" s="89"/>
      <c r="G3" s="89"/>
      <c r="H3" s="89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t="45" customHeight="1" x14ac:dyDescent="0.25">
      <c r="A4" s="177" t="s">
        <v>103</v>
      </c>
      <c r="B4" s="177"/>
      <c r="C4" s="177"/>
      <c r="D4" s="177"/>
      <c r="E4" s="177"/>
      <c r="F4" s="177"/>
      <c r="G4" s="177"/>
      <c r="H4" s="17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15" customHeight="1" x14ac:dyDescent="0.25">
      <c r="A5" s="157" t="s">
        <v>104</v>
      </c>
      <c r="B5" s="157"/>
      <c r="C5" s="157"/>
      <c r="D5" s="157"/>
      <c r="E5" s="157"/>
      <c r="F5" s="157"/>
      <c r="G5" s="157"/>
      <c r="H5" s="157"/>
      <c r="I5" s="8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ht="15" customHeight="1" x14ac:dyDescent="0.25">
      <c r="A6" s="49" t="s">
        <v>96</v>
      </c>
      <c r="B6" s="49"/>
      <c r="C6" s="49"/>
      <c r="D6" s="49"/>
      <c r="E6" s="49"/>
      <c r="F6" s="90"/>
      <c r="G6" s="49"/>
      <c r="H6" s="91"/>
      <c r="I6" s="8"/>
      <c r="J6" s="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5" customHeight="1" x14ac:dyDescent="0.25">
      <c r="A7" s="92"/>
      <c r="B7" s="92"/>
      <c r="C7" s="92"/>
      <c r="D7" s="92"/>
      <c r="E7" s="92"/>
      <c r="F7" s="92"/>
      <c r="G7" s="92"/>
      <c r="H7" s="92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25.5" x14ac:dyDescent="0.25">
      <c r="A8" s="179" t="s">
        <v>63</v>
      </c>
      <c r="B8" s="179"/>
      <c r="C8" s="179"/>
      <c r="D8" s="10" t="s">
        <v>161</v>
      </c>
      <c r="E8" s="67" t="s">
        <v>72</v>
      </c>
      <c r="F8" s="67" t="s">
        <v>73</v>
      </c>
      <c r="G8" s="67" t="s">
        <v>61</v>
      </c>
      <c r="H8" s="87" t="s">
        <v>60</v>
      </c>
      <c r="I8" s="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s="33" customFormat="1" ht="25.5" x14ac:dyDescent="0.25">
      <c r="A9" s="25" t="s">
        <v>53</v>
      </c>
      <c r="B9" s="30" t="s">
        <v>85</v>
      </c>
      <c r="C9" s="30" t="s">
        <v>74</v>
      </c>
      <c r="D9" s="31" t="s">
        <v>161</v>
      </c>
      <c r="E9" s="25" t="s">
        <v>20</v>
      </c>
      <c r="F9" s="26">
        <v>1.1000000000000001</v>
      </c>
      <c r="G9" s="40">
        <f>Cotações!E8</f>
        <v>70.38</v>
      </c>
      <c r="H9" s="27">
        <f>ROUND(F9*G9,2)</f>
        <v>77.42</v>
      </c>
      <c r="I9" s="41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spans="1:31" s="33" customFormat="1" x14ac:dyDescent="0.25">
      <c r="A10" s="25" t="s">
        <v>59</v>
      </c>
      <c r="B10" s="30" t="s">
        <v>17</v>
      </c>
      <c r="C10" s="30">
        <v>88266</v>
      </c>
      <c r="D10" s="29" t="s">
        <v>301</v>
      </c>
      <c r="E10" s="25" t="s">
        <v>57</v>
      </c>
      <c r="F10" s="26">
        <v>0.129</v>
      </c>
      <c r="G10" s="40">
        <v>48.94</v>
      </c>
      <c r="H10" s="27">
        <f>ROUND(F10*G10,2)</f>
        <v>6.31</v>
      </c>
      <c r="I10" s="4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</row>
    <row r="11" spans="1:31" s="33" customFormat="1" x14ac:dyDescent="0.25">
      <c r="A11" s="25" t="s">
        <v>59</v>
      </c>
      <c r="B11" s="30" t="s">
        <v>17</v>
      </c>
      <c r="C11" s="30">
        <v>88243</v>
      </c>
      <c r="D11" s="29" t="s">
        <v>302</v>
      </c>
      <c r="E11" s="25" t="s">
        <v>57</v>
      </c>
      <c r="F11" s="26">
        <v>0.129</v>
      </c>
      <c r="G11" s="40">
        <v>29.06</v>
      </c>
      <c r="H11" s="27">
        <f t="shared" ref="H11" si="0">ROUND(F11*G11,2)</f>
        <v>3.75</v>
      </c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1:31" x14ac:dyDescent="0.25">
      <c r="A12" s="180" t="s">
        <v>58</v>
      </c>
      <c r="B12" s="180"/>
      <c r="C12" s="180"/>
      <c r="D12" s="180"/>
      <c r="E12" s="180"/>
      <c r="F12" s="180"/>
      <c r="G12" s="180"/>
      <c r="H12" s="88">
        <f>ROUNDUP(SUM(H9:H11),2)</f>
        <v>87.48</v>
      </c>
      <c r="I12" s="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ht="25.5" x14ac:dyDescent="0.25">
      <c r="A13" s="179" t="s">
        <v>62</v>
      </c>
      <c r="B13" s="179"/>
      <c r="C13" s="179"/>
      <c r="D13" s="10" t="s">
        <v>266</v>
      </c>
      <c r="E13" s="115" t="s">
        <v>72</v>
      </c>
      <c r="F13" s="115" t="s">
        <v>73</v>
      </c>
      <c r="G13" s="115" t="s">
        <v>61</v>
      </c>
      <c r="H13" s="87" t="s">
        <v>60</v>
      </c>
      <c r="I13" s="9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s="33" customFormat="1" ht="25.5" x14ac:dyDescent="0.25">
      <c r="A14" s="25" t="s">
        <v>53</v>
      </c>
      <c r="B14" s="30" t="s">
        <v>85</v>
      </c>
      <c r="C14" s="30" t="s">
        <v>75</v>
      </c>
      <c r="D14" s="31" t="s">
        <v>266</v>
      </c>
      <c r="E14" s="25" t="s">
        <v>19</v>
      </c>
      <c r="F14" s="26">
        <v>1</v>
      </c>
      <c r="G14" s="40">
        <f>Cotações!E14</f>
        <v>5.63</v>
      </c>
      <c r="H14" s="27">
        <f>ROUND(F14*G14,2)</f>
        <v>5.63</v>
      </c>
      <c r="I14" s="41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</row>
    <row r="15" spans="1:31" s="33" customFormat="1" x14ac:dyDescent="0.25">
      <c r="A15" s="25" t="s">
        <v>59</v>
      </c>
      <c r="B15" s="30" t="s">
        <v>17</v>
      </c>
      <c r="C15" s="30">
        <v>88266</v>
      </c>
      <c r="D15" s="29" t="s">
        <v>301</v>
      </c>
      <c r="E15" s="25" t="s">
        <v>57</v>
      </c>
      <c r="F15" s="26">
        <v>0.5</v>
      </c>
      <c r="G15" s="40">
        <v>48.94</v>
      </c>
      <c r="H15" s="27">
        <f>ROUND(F15*G15,2)</f>
        <v>24.47</v>
      </c>
      <c r="I15" s="41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s="33" customFormat="1" x14ac:dyDescent="0.25">
      <c r="A16" s="25" t="s">
        <v>59</v>
      </c>
      <c r="B16" s="30" t="s">
        <v>17</v>
      </c>
      <c r="C16" s="30">
        <v>88243</v>
      </c>
      <c r="D16" s="29" t="s">
        <v>302</v>
      </c>
      <c r="E16" s="25" t="s">
        <v>57</v>
      </c>
      <c r="F16" s="26">
        <v>0.5</v>
      </c>
      <c r="G16" s="40">
        <v>29.06</v>
      </c>
      <c r="H16" s="27">
        <f t="shared" ref="H16" si="1">ROUND(F16*G16,2)</f>
        <v>14.53</v>
      </c>
      <c r="I16" s="41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</row>
    <row r="17" spans="1:31" x14ac:dyDescent="0.25">
      <c r="A17" s="180" t="s">
        <v>58</v>
      </c>
      <c r="B17" s="180"/>
      <c r="C17" s="180"/>
      <c r="D17" s="180"/>
      <c r="E17" s="180"/>
      <c r="F17" s="180"/>
      <c r="G17" s="180"/>
      <c r="H17" s="88">
        <f>ROUNDUP(SUM(H14:H16),2)</f>
        <v>44.63</v>
      </c>
      <c r="I17" s="9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ht="25.5" x14ac:dyDescent="0.25">
      <c r="A18" s="179" t="s">
        <v>71</v>
      </c>
      <c r="B18" s="179"/>
      <c r="C18" s="179"/>
      <c r="D18" s="10" t="s">
        <v>202</v>
      </c>
      <c r="E18" s="115" t="s">
        <v>72</v>
      </c>
      <c r="F18" s="115" t="s">
        <v>73</v>
      </c>
      <c r="G18" s="115" t="s">
        <v>61</v>
      </c>
      <c r="H18" s="87" t="s">
        <v>60</v>
      </c>
      <c r="I18" s="9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s="33" customFormat="1" ht="25.5" x14ac:dyDescent="0.25">
      <c r="A19" s="25" t="s">
        <v>53</v>
      </c>
      <c r="B19" s="30" t="s">
        <v>85</v>
      </c>
      <c r="C19" s="30" t="s">
        <v>81</v>
      </c>
      <c r="D19" s="31" t="s">
        <v>202</v>
      </c>
      <c r="E19" s="25" t="s">
        <v>19</v>
      </c>
      <c r="F19" s="26">
        <v>1</v>
      </c>
      <c r="G19" s="40">
        <f>Cotações!E20</f>
        <v>840.98</v>
      </c>
      <c r="H19" s="27">
        <f>ROUND(F19*G19,2)</f>
        <v>840.98</v>
      </c>
      <c r="I19" s="41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</row>
    <row r="20" spans="1:31" s="33" customFormat="1" x14ac:dyDescent="0.25">
      <c r="A20" s="25" t="s">
        <v>59</v>
      </c>
      <c r="B20" s="30" t="s">
        <v>17</v>
      </c>
      <c r="C20" s="30">
        <v>88266</v>
      </c>
      <c r="D20" s="29" t="s">
        <v>301</v>
      </c>
      <c r="E20" s="25" t="s">
        <v>57</v>
      </c>
      <c r="F20" s="26">
        <v>1.2902940000000001</v>
      </c>
      <c r="G20" s="40">
        <v>48.94</v>
      </c>
      <c r="H20" s="27">
        <f>ROUND(F20*G20,2)</f>
        <v>63.15</v>
      </c>
      <c r="I20" s="41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</row>
    <row r="21" spans="1:31" s="33" customFormat="1" x14ac:dyDescent="0.25">
      <c r="A21" s="25" t="s">
        <v>59</v>
      </c>
      <c r="B21" s="30" t="s">
        <v>17</v>
      </c>
      <c r="C21" s="30">
        <v>88243</v>
      </c>
      <c r="D21" s="29" t="s">
        <v>302</v>
      </c>
      <c r="E21" s="25" t="s">
        <v>57</v>
      </c>
      <c r="F21" s="26">
        <v>0.96772049999999998</v>
      </c>
      <c r="G21" s="40">
        <v>29.06</v>
      </c>
      <c r="H21" s="27">
        <f t="shared" ref="H21" si="2">ROUND(F21*G21,2)</f>
        <v>28.12</v>
      </c>
      <c r="I21" s="41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</row>
    <row r="22" spans="1:31" x14ac:dyDescent="0.25">
      <c r="A22" s="180" t="s">
        <v>58</v>
      </c>
      <c r="B22" s="180"/>
      <c r="C22" s="180"/>
      <c r="D22" s="180"/>
      <c r="E22" s="180"/>
      <c r="F22" s="180"/>
      <c r="G22" s="180"/>
      <c r="H22" s="88">
        <f>ROUNDUP(SUM(H19:H21),2)</f>
        <v>932.25</v>
      </c>
      <c r="I22" s="9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ht="25.5" x14ac:dyDescent="0.25">
      <c r="A23" s="179" t="s">
        <v>76</v>
      </c>
      <c r="B23" s="179"/>
      <c r="C23" s="179"/>
      <c r="D23" s="10" t="s">
        <v>201</v>
      </c>
      <c r="E23" s="115" t="s">
        <v>72</v>
      </c>
      <c r="F23" s="115" t="s">
        <v>73</v>
      </c>
      <c r="G23" s="115" t="s">
        <v>61</v>
      </c>
      <c r="H23" s="87" t="s">
        <v>60</v>
      </c>
      <c r="I23" s="9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s="33" customFormat="1" ht="25.5" x14ac:dyDescent="0.25">
      <c r="A24" s="25" t="s">
        <v>53</v>
      </c>
      <c r="B24" s="30" t="s">
        <v>85</v>
      </c>
      <c r="C24" s="30" t="s">
        <v>281</v>
      </c>
      <c r="D24" s="31" t="s">
        <v>201</v>
      </c>
      <c r="E24" s="25" t="s">
        <v>19</v>
      </c>
      <c r="F24" s="26">
        <v>1</v>
      </c>
      <c r="G24" s="40">
        <f>Cotações!E26</f>
        <v>1806.52</v>
      </c>
      <c r="H24" s="27">
        <f>ROUND(F24*G24,2)</f>
        <v>1806.52</v>
      </c>
      <c r="I24" s="41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</row>
    <row r="25" spans="1:31" s="33" customFormat="1" x14ac:dyDescent="0.25">
      <c r="A25" s="25" t="s">
        <v>59</v>
      </c>
      <c r="B25" s="30" t="s">
        <v>17</v>
      </c>
      <c r="C25" s="30">
        <v>88266</v>
      </c>
      <c r="D25" s="29" t="s">
        <v>301</v>
      </c>
      <c r="E25" s="25" t="s">
        <v>57</v>
      </c>
      <c r="F25" s="26">
        <v>0.95731489999999997</v>
      </c>
      <c r="G25" s="40">
        <v>48.94</v>
      </c>
      <c r="H25" s="27">
        <f>ROUND(F25*G25,2)</f>
        <v>46.85</v>
      </c>
      <c r="I25" s="41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</row>
    <row r="26" spans="1:31" s="33" customFormat="1" x14ac:dyDescent="0.25">
      <c r="A26" s="25" t="s">
        <v>59</v>
      </c>
      <c r="B26" s="30" t="s">
        <v>17</v>
      </c>
      <c r="C26" s="30">
        <v>88243</v>
      </c>
      <c r="D26" s="29" t="s">
        <v>302</v>
      </c>
      <c r="E26" s="25" t="s">
        <v>57</v>
      </c>
      <c r="F26" s="26">
        <v>0.71798620000000002</v>
      </c>
      <c r="G26" s="40">
        <v>29.06</v>
      </c>
      <c r="H26" s="27">
        <f t="shared" ref="H26" si="3">ROUND(F26*G26,2)</f>
        <v>20.86</v>
      </c>
      <c r="I26" s="41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</row>
    <row r="27" spans="1:31" x14ac:dyDescent="0.25">
      <c r="A27" s="180" t="s">
        <v>58</v>
      </c>
      <c r="B27" s="180"/>
      <c r="C27" s="180"/>
      <c r="D27" s="180"/>
      <c r="E27" s="180"/>
      <c r="F27" s="180"/>
      <c r="G27" s="180"/>
      <c r="H27" s="88">
        <f>ROUNDUP(SUM(H24:H26),2)</f>
        <v>1874.23</v>
      </c>
      <c r="I27" s="9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ht="25.5" x14ac:dyDescent="0.25">
      <c r="A28" s="179" t="s">
        <v>267</v>
      </c>
      <c r="B28" s="179"/>
      <c r="C28" s="179"/>
      <c r="D28" s="10" t="s">
        <v>200</v>
      </c>
      <c r="E28" s="115" t="s">
        <v>72</v>
      </c>
      <c r="F28" s="115" t="s">
        <v>73</v>
      </c>
      <c r="G28" s="115" t="s">
        <v>61</v>
      </c>
      <c r="H28" s="87" t="s">
        <v>60</v>
      </c>
      <c r="I28" s="9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s="33" customFormat="1" ht="25.5" x14ac:dyDescent="0.25">
      <c r="A29" s="25" t="s">
        <v>53</v>
      </c>
      <c r="B29" s="30" t="s">
        <v>85</v>
      </c>
      <c r="C29" s="30" t="s">
        <v>282</v>
      </c>
      <c r="D29" s="31" t="s">
        <v>200</v>
      </c>
      <c r="E29" s="25" t="s">
        <v>19</v>
      </c>
      <c r="F29" s="26">
        <v>1</v>
      </c>
      <c r="G29" s="40">
        <f>Cotações!E32</f>
        <v>2050.52</v>
      </c>
      <c r="H29" s="27">
        <f>ROUND(F29*G29,2)</f>
        <v>2050.52</v>
      </c>
      <c r="I29" s="41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33" customFormat="1" x14ac:dyDescent="0.25">
      <c r="A30" s="25" t="s">
        <v>59</v>
      </c>
      <c r="B30" s="30" t="s">
        <v>17</v>
      </c>
      <c r="C30" s="30">
        <v>88266</v>
      </c>
      <c r="D30" s="29" t="s">
        <v>301</v>
      </c>
      <c r="E30" s="25" t="s">
        <v>57</v>
      </c>
      <c r="F30" s="26">
        <v>0.95731489999999997</v>
      </c>
      <c r="G30" s="40">
        <v>48.94</v>
      </c>
      <c r="H30" s="27">
        <f>ROUND(F30*G30,2)</f>
        <v>46.85</v>
      </c>
      <c r="I30" s="41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</row>
    <row r="31" spans="1:31" s="33" customFormat="1" x14ac:dyDescent="0.25">
      <c r="A31" s="25" t="s">
        <v>59</v>
      </c>
      <c r="B31" s="30" t="s">
        <v>17</v>
      </c>
      <c r="C31" s="30">
        <v>88243</v>
      </c>
      <c r="D31" s="29" t="s">
        <v>302</v>
      </c>
      <c r="E31" s="25" t="s">
        <v>57</v>
      </c>
      <c r="F31" s="26">
        <v>0.71798620000000002</v>
      </c>
      <c r="G31" s="40">
        <v>29.06</v>
      </c>
      <c r="H31" s="27">
        <f t="shared" ref="H31" si="4">ROUND(F31*G31,2)</f>
        <v>20.86</v>
      </c>
      <c r="I31" s="41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</row>
    <row r="32" spans="1:31" x14ac:dyDescent="0.25">
      <c r="A32" s="180" t="s">
        <v>58</v>
      </c>
      <c r="B32" s="180"/>
      <c r="C32" s="180"/>
      <c r="D32" s="180"/>
      <c r="E32" s="180"/>
      <c r="F32" s="180"/>
      <c r="G32" s="180"/>
      <c r="H32" s="88">
        <f>ROUNDUP(SUM(H29:H31),2)</f>
        <v>2118.23</v>
      </c>
      <c r="I32" s="9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ht="25.5" x14ac:dyDescent="0.25">
      <c r="A33" s="179" t="s">
        <v>268</v>
      </c>
      <c r="B33" s="179"/>
      <c r="C33" s="179"/>
      <c r="D33" s="10" t="s">
        <v>199</v>
      </c>
      <c r="E33" s="115" t="s">
        <v>72</v>
      </c>
      <c r="F33" s="115" t="s">
        <v>73</v>
      </c>
      <c r="G33" s="115" t="s">
        <v>61</v>
      </c>
      <c r="H33" s="87" t="s">
        <v>60</v>
      </c>
      <c r="I33" s="9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s="33" customFormat="1" ht="25.5" x14ac:dyDescent="0.25">
      <c r="A34" s="25" t="s">
        <v>53</v>
      </c>
      <c r="B34" s="30" t="s">
        <v>85</v>
      </c>
      <c r="C34" s="30" t="s">
        <v>283</v>
      </c>
      <c r="D34" s="31" t="s">
        <v>199</v>
      </c>
      <c r="E34" s="25" t="s">
        <v>19</v>
      </c>
      <c r="F34" s="26">
        <v>1</v>
      </c>
      <c r="G34" s="40">
        <f>Cotações!E38</f>
        <v>2398.1799999999998</v>
      </c>
      <c r="H34" s="27">
        <f>ROUND(F34*G34,2)</f>
        <v>2398.1799999999998</v>
      </c>
      <c r="I34" s="41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1:31" s="33" customFormat="1" x14ac:dyDescent="0.25">
      <c r="A35" s="25" t="s">
        <v>59</v>
      </c>
      <c r="B35" s="30" t="s">
        <v>17</v>
      </c>
      <c r="C35" s="30">
        <v>88266</v>
      </c>
      <c r="D35" s="29" t="s">
        <v>301</v>
      </c>
      <c r="E35" s="25" t="s">
        <v>57</v>
      </c>
      <c r="F35" s="26">
        <v>0.95731489999999997</v>
      </c>
      <c r="G35" s="40">
        <v>48.94</v>
      </c>
      <c r="H35" s="27">
        <f>ROUND(F35*G35,2)</f>
        <v>46.85</v>
      </c>
      <c r="I35" s="41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</row>
    <row r="36" spans="1:31" s="33" customFormat="1" x14ac:dyDescent="0.25">
      <c r="A36" s="25" t="s">
        <v>59</v>
      </c>
      <c r="B36" s="30" t="s">
        <v>17</v>
      </c>
      <c r="C36" s="30">
        <v>88243</v>
      </c>
      <c r="D36" s="29" t="s">
        <v>302</v>
      </c>
      <c r="E36" s="25" t="s">
        <v>57</v>
      </c>
      <c r="F36" s="26">
        <v>0.71798620000000002</v>
      </c>
      <c r="G36" s="40">
        <v>29.06</v>
      </c>
      <c r="H36" s="27">
        <f t="shared" ref="H36" si="5">ROUND(F36*G36,2)</f>
        <v>20.86</v>
      </c>
      <c r="I36" s="41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</row>
    <row r="37" spans="1:31" x14ac:dyDescent="0.25">
      <c r="A37" s="180" t="s">
        <v>58</v>
      </c>
      <c r="B37" s="180"/>
      <c r="C37" s="180"/>
      <c r="D37" s="180"/>
      <c r="E37" s="180"/>
      <c r="F37" s="180"/>
      <c r="G37" s="180"/>
      <c r="H37" s="88">
        <f>ROUNDUP(SUM(H34:H36),2)</f>
        <v>2465.89</v>
      </c>
      <c r="I37" s="9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 ht="25.5" customHeight="1" x14ac:dyDescent="0.25">
      <c r="A38" s="179" t="s">
        <v>269</v>
      </c>
      <c r="B38" s="179"/>
      <c r="C38" s="179"/>
      <c r="D38" s="10" t="s">
        <v>275</v>
      </c>
      <c r="E38" s="115" t="s">
        <v>72</v>
      </c>
      <c r="F38" s="115" t="s">
        <v>73</v>
      </c>
      <c r="G38" s="115" t="s">
        <v>61</v>
      </c>
      <c r="H38" s="87" t="s">
        <v>60</v>
      </c>
      <c r="I38" s="9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 s="33" customFormat="1" x14ac:dyDescent="0.25">
      <c r="A39" s="25" t="s">
        <v>53</v>
      </c>
      <c r="B39" s="30" t="s">
        <v>85</v>
      </c>
      <c r="C39" s="30" t="s">
        <v>284</v>
      </c>
      <c r="D39" s="31" t="s">
        <v>275</v>
      </c>
      <c r="E39" s="25" t="s">
        <v>19</v>
      </c>
      <c r="F39" s="26">
        <v>1</v>
      </c>
      <c r="G39" s="40">
        <f>Cotações!E44</f>
        <v>9186.5499999999993</v>
      </c>
      <c r="H39" s="27">
        <f>ROUND(F39*G39,2)</f>
        <v>9186.5499999999993</v>
      </c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</row>
    <row r="40" spans="1:31" s="33" customFormat="1" x14ac:dyDescent="0.25">
      <c r="A40" s="25" t="s">
        <v>59</v>
      </c>
      <c r="B40" s="30" t="s">
        <v>17</v>
      </c>
      <c r="C40" s="30">
        <v>88266</v>
      </c>
      <c r="D40" s="29" t="s">
        <v>301</v>
      </c>
      <c r="E40" s="25" t="s">
        <v>57</v>
      </c>
      <c r="F40" s="26">
        <v>0.95731489999999997</v>
      </c>
      <c r="G40" s="40">
        <v>48.94</v>
      </c>
      <c r="H40" s="27">
        <f>ROUND(F40*G40,2)</f>
        <v>46.85</v>
      </c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</row>
    <row r="41" spans="1:31" s="33" customFormat="1" x14ac:dyDescent="0.25">
      <c r="A41" s="25" t="s">
        <v>59</v>
      </c>
      <c r="B41" s="30" t="s">
        <v>17</v>
      </c>
      <c r="C41" s="30">
        <v>88243</v>
      </c>
      <c r="D41" s="29" t="s">
        <v>302</v>
      </c>
      <c r="E41" s="25" t="s">
        <v>57</v>
      </c>
      <c r="F41" s="26">
        <v>0.71798620000000002</v>
      </c>
      <c r="G41" s="40">
        <v>29.06</v>
      </c>
      <c r="H41" s="27">
        <f t="shared" ref="H41" si="6">ROUND(F41*G41,2)</f>
        <v>20.86</v>
      </c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</row>
    <row r="42" spans="1:31" x14ac:dyDescent="0.25">
      <c r="A42" s="180" t="s">
        <v>58</v>
      </c>
      <c r="B42" s="180"/>
      <c r="C42" s="180"/>
      <c r="D42" s="180"/>
      <c r="E42" s="180"/>
      <c r="F42" s="180"/>
      <c r="G42" s="180"/>
      <c r="H42" s="88">
        <f>ROUNDUP(SUM(H39:H41),2)</f>
        <v>9254.26</v>
      </c>
      <c r="I42" s="9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 ht="25.5" customHeight="1" x14ac:dyDescent="0.25">
      <c r="A43" s="179" t="s">
        <v>270</v>
      </c>
      <c r="B43" s="179"/>
      <c r="C43" s="179"/>
      <c r="D43" s="10" t="s">
        <v>276</v>
      </c>
      <c r="E43" s="115" t="s">
        <v>72</v>
      </c>
      <c r="F43" s="115" t="s">
        <v>73</v>
      </c>
      <c r="G43" s="115" t="s">
        <v>61</v>
      </c>
      <c r="H43" s="87" t="s">
        <v>60</v>
      </c>
      <c r="I43" s="9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 s="33" customFormat="1" x14ac:dyDescent="0.25">
      <c r="A44" s="25" t="s">
        <v>53</v>
      </c>
      <c r="B44" s="30" t="s">
        <v>85</v>
      </c>
      <c r="C44" s="30" t="s">
        <v>285</v>
      </c>
      <c r="D44" s="31" t="s">
        <v>276</v>
      </c>
      <c r="E44" s="25" t="s">
        <v>19</v>
      </c>
      <c r="F44" s="26">
        <v>1</v>
      </c>
      <c r="G44" s="40">
        <f>Cotações!E50</f>
        <v>385.68</v>
      </c>
      <c r="H44" s="27">
        <f>ROUND(F44*G44,2)</f>
        <v>385.68</v>
      </c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</row>
    <row r="45" spans="1:31" s="33" customFormat="1" x14ac:dyDescent="0.25">
      <c r="A45" s="25" t="s">
        <v>59</v>
      </c>
      <c r="B45" s="30" t="s">
        <v>17</v>
      </c>
      <c r="C45" s="30">
        <v>88266</v>
      </c>
      <c r="D45" s="29" t="s">
        <v>301</v>
      </c>
      <c r="E45" s="25" t="s">
        <v>57</v>
      </c>
      <c r="F45" s="26">
        <v>0.95731489999999997</v>
      </c>
      <c r="G45" s="40">
        <v>48.94</v>
      </c>
      <c r="H45" s="27">
        <f>ROUND(F45*G45,2)</f>
        <v>46.85</v>
      </c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</row>
    <row r="46" spans="1:31" s="33" customFormat="1" x14ac:dyDescent="0.25">
      <c r="A46" s="25" t="s">
        <v>59</v>
      </c>
      <c r="B46" s="30" t="s">
        <v>17</v>
      </c>
      <c r="C46" s="30">
        <v>88243</v>
      </c>
      <c r="D46" s="29" t="s">
        <v>302</v>
      </c>
      <c r="E46" s="25" t="s">
        <v>57</v>
      </c>
      <c r="F46" s="26">
        <v>0.71798620000000002</v>
      </c>
      <c r="G46" s="40">
        <v>29.06</v>
      </c>
      <c r="H46" s="27">
        <f t="shared" ref="H46" si="7">ROUND(F46*G46,2)</f>
        <v>20.86</v>
      </c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spans="1:31" x14ac:dyDescent="0.25">
      <c r="A47" s="180" t="s">
        <v>58</v>
      </c>
      <c r="B47" s="180"/>
      <c r="C47" s="180"/>
      <c r="D47" s="180"/>
      <c r="E47" s="180"/>
      <c r="F47" s="180"/>
      <c r="G47" s="180"/>
      <c r="H47" s="88">
        <f>ROUNDUP(SUM(H44:H46),2)</f>
        <v>453.39</v>
      </c>
      <c r="I47" s="9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ht="25.5" x14ac:dyDescent="0.25">
      <c r="A48" s="179" t="s">
        <v>271</v>
      </c>
      <c r="B48" s="179"/>
      <c r="C48" s="179"/>
      <c r="D48" s="10" t="s">
        <v>277</v>
      </c>
      <c r="E48" s="115" t="s">
        <v>72</v>
      </c>
      <c r="F48" s="115" t="s">
        <v>73</v>
      </c>
      <c r="G48" s="115" t="s">
        <v>61</v>
      </c>
      <c r="H48" s="87" t="s">
        <v>60</v>
      </c>
      <c r="I48" s="9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 s="33" customFormat="1" ht="25.5" x14ac:dyDescent="0.25">
      <c r="A49" s="25" t="s">
        <v>53</v>
      </c>
      <c r="B49" s="30" t="s">
        <v>85</v>
      </c>
      <c r="C49" s="30" t="s">
        <v>286</v>
      </c>
      <c r="D49" s="31" t="s">
        <v>277</v>
      </c>
      <c r="E49" s="25" t="s">
        <v>19</v>
      </c>
      <c r="F49" s="26">
        <v>1</v>
      </c>
      <c r="G49" s="40">
        <f>Cotações!E56</f>
        <v>459.09</v>
      </c>
      <c r="H49" s="27">
        <f>ROUND(F49*G49,2)</f>
        <v>459.09</v>
      </c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</row>
    <row r="50" spans="1:31" s="33" customFormat="1" x14ac:dyDescent="0.25">
      <c r="A50" s="25" t="s">
        <v>59</v>
      </c>
      <c r="B50" s="30" t="s">
        <v>17</v>
      </c>
      <c r="C50" s="30">
        <v>88266</v>
      </c>
      <c r="D50" s="29" t="s">
        <v>301</v>
      </c>
      <c r="E50" s="25" t="s">
        <v>57</v>
      </c>
      <c r="F50" s="26">
        <v>1</v>
      </c>
      <c r="G50" s="40">
        <v>48.94</v>
      </c>
      <c r="H50" s="27">
        <f>ROUND(F50*G50,2)</f>
        <v>48.94</v>
      </c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</row>
    <row r="51" spans="1:31" s="33" customFormat="1" x14ac:dyDescent="0.25">
      <c r="A51" s="25" t="s">
        <v>59</v>
      </c>
      <c r="B51" s="30" t="s">
        <v>17</v>
      </c>
      <c r="C51" s="30">
        <v>88243</v>
      </c>
      <c r="D51" s="29" t="s">
        <v>302</v>
      </c>
      <c r="E51" s="25" t="s">
        <v>57</v>
      </c>
      <c r="F51" s="26">
        <v>1</v>
      </c>
      <c r="G51" s="40">
        <v>29.06</v>
      </c>
      <c r="H51" s="27">
        <f t="shared" ref="H51" si="8">ROUND(F51*G51,2)</f>
        <v>29.06</v>
      </c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1:31" x14ac:dyDescent="0.25">
      <c r="A52" s="180" t="s">
        <v>58</v>
      </c>
      <c r="B52" s="180"/>
      <c r="C52" s="180"/>
      <c r="D52" s="180"/>
      <c r="E52" s="180"/>
      <c r="F52" s="180"/>
      <c r="G52" s="180"/>
      <c r="H52" s="88">
        <f>ROUNDUP(SUM(H49:H51),2)</f>
        <v>537.09</v>
      </c>
      <c r="I52" s="9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 ht="25.5" x14ac:dyDescent="0.25">
      <c r="A53" s="179" t="s">
        <v>272</v>
      </c>
      <c r="B53" s="179"/>
      <c r="C53" s="179"/>
      <c r="D53" s="10" t="s">
        <v>278</v>
      </c>
      <c r="E53" s="115" t="s">
        <v>72</v>
      </c>
      <c r="F53" s="115" t="s">
        <v>73</v>
      </c>
      <c r="G53" s="115" t="s">
        <v>61</v>
      </c>
      <c r="H53" s="87" t="s">
        <v>60</v>
      </c>
      <c r="I53" s="9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s="33" customFormat="1" ht="25.5" x14ac:dyDescent="0.25">
      <c r="A54" s="25" t="s">
        <v>53</v>
      </c>
      <c r="B54" s="30" t="s">
        <v>85</v>
      </c>
      <c r="C54" s="30" t="s">
        <v>287</v>
      </c>
      <c r="D54" s="31" t="s">
        <v>278</v>
      </c>
      <c r="E54" s="25" t="s">
        <v>19</v>
      </c>
      <c r="F54" s="26">
        <v>1</v>
      </c>
      <c r="G54" s="40">
        <f>Cotações!E62</f>
        <v>1573.6</v>
      </c>
      <c r="H54" s="27">
        <f>ROUND(F54*G54,2)</f>
        <v>1573.6</v>
      </c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1:31" s="33" customFormat="1" x14ac:dyDescent="0.25">
      <c r="A55" s="25" t="s">
        <v>59</v>
      </c>
      <c r="B55" s="30" t="s">
        <v>17</v>
      </c>
      <c r="C55" s="30">
        <v>88266</v>
      </c>
      <c r="D55" s="29" t="s">
        <v>301</v>
      </c>
      <c r="E55" s="25" t="s">
        <v>57</v>
      </c>
      <c r="F55" s="26">
        <v>1</v>
      </c>
      <c r="G55" s="40">
        <v>48.94</v>
      </c>
      <c r="H55" s="27">
        <f>ROUND(F55*G55,2)</f>
        <v>48.94</v>
      </c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  <row r="56" spans="1:31" s="33" customFormat="1" x14ac:dyDescent="0.25">
      <c r="A56" s="25" t="s">
        <v>59</v>
      </c>
      <c r="B56" s="30" t="s">
        <v>17</v>
      </c>
      <c r="C56" s="30">
        <v>88243</v>
      </c>
      <c r="D56" s="29" t="s">
        <v>302</v>
      </c>
      <c r="E56" s="25" t="s">
        <v>57</v>
      </c>
      <c r="F56" s="26">
        <v>1</v>
      </c>
      <c r="G56" s="40">
        <v>29.06</v>
      </c>
      <c r="H56" s="27">
        <f t="shared" ref="H56" si="9">ROUND(F56*G56,2)</f>
        <v>29.06</v>
      </c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7" spans="1:31" x14ac:dyDescent="0.25">
      <c r="A57" s="180" t="s">
        <v>58</v>
      </c>
      <c r="B57" s="180"/>
      <c r="C57" s="180"/>
      <c r="D57" s="180"/>
      <c r="E57" s="180"/>
      <c r="F57" s="180"/>
      <c r="G57" s="180"/>
      <c r="H57" s="88">
        <f>ROUNDUP(SUM(H54:H56),2)</f>
        <v>1651.6</v>
      </c>
      <c r="I57" s="9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:31" ht="25.5" x14ac:dyDescent="0.25">
      <c r="A58" s="179" t="s">
        <v>273</v>
      </c>
      <c r="B58" s="179"/>
      <c r="C58" s="179"/>
      <c r="D58" s="10" t="s">
        <v>279</v>
      </c>
      <c r="E58" s="115" t="s">
        <v>72</v>
      </c>
      <c r="F58" s="115" t="s">
        <v>73</v>
      </c>
      <c r="G58" s="115" t="s">
        <v>61</v>
      </c>
      <c r="H58" s="87" t="s">
        <v>60</v>
      </c>
      <c r="I58" s="9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spans="1:31" s="33" customFormat="1" ht="25.5" x14ac:dyDescent="0.25">
      <c r="A59" s="25" t="s">
        <v>53</v>
      </c>
      <c r="B59" s="30" t="s">
        <v>85</v>
      </c>
      <c r="C59" s="30" t="s">
        <v>288</v>
      </c>
      <c r="D59" s="31" t="s">
        <v>279</v>
      </c>
      <c r="E59" s="25" t="s">
        <v>19</v>
      </c>
      <c r="F59" s="26">
        <v>1</v>
      </c>
      <c r="G59" s="40">
        <f>Cotações!E68</f>
        <v>3500.94</v>
      </c>
      <c r="H59" s="27">
        <f>ROUND(F59*G59,2)</f>
        <v>3500.94</v>
      </c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</row>
    <row r="60" spans="1:31" s="33" customFormat="1" x14ac:dyDescent="0.25">
      <c r="A60" s="25" t="s">
        <v>59</v>
      </c>
      <c r="B60" s="30" t="s">
        <v>17</v>
      </c>
      <c r="C60" s="30">
        <v>88266</v>
      </c>
      <c r="D60" s="29" t="s">
        <v>301</v>
      </c>
      <c r="E60" s="25" t="s">
        <v>57</v>
      </c>
      <c r="F60" s="26">
        <v>1</v>
      </c>
      <c r="G60" s="40">
        <v>48.94</v>
      </c>
      <c r="H60" s="27">
        <f>ROUND(F60*G60,2)</f>
        <v>48.94</v>
      </c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</row>
    <row r="61" spans="1:31" s="33" customFormat="1" x14ac:dyDescent="0.25">
      <c r="A61" s="25" t="s">
        <v>59</v>
      </c>
      <c r="B61" s="30" t="s">
        <v>17</v>
      </c>
      <c r="C61" s="30">
        <v>88243</v>
      </c>
      <c r="D61" s="29" t="s">
        <v>302</v>
      </c>
      <c r="E61" s="25" t="s">
        <v>57</v>
      </c>
      <c r="F61" s="26">
        <v>1</v>
      </c>
      <c r="G61" s="40">
        <v>29.06</v>
      </c>
      <c r="H61" s="27">
        <f t="shared" ref="H61" si="10">ROUND(F61*G61,2)</f>
        <v>29.06</v>
      </c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</row>
    <row r="62" spans="1:31" x14ac:dyDescent="0.25">
      <c r="A62" s="180" t="s">
        <v>58</v>
      </c>
      <c r="B62" s="180"/>
      <c r="C62" s="180"/>
      <c r="D62" s="180"/>
      <c r="E62" s="180"/>
      <c r="F62" s="180"/>
      <c r="G62" s="180"/>
      <c r="H62" s="88">
        <f>ROUNDUP(SUM(H59:H61),2)</f>
        <v>3578.94</v>
      </c>
      <c r="I62" s="9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spans="1:31" ht="25.5" customHeight="1" x14ac:dyDescent="0.25">
      <c r="A63" s="179" t="s">
        <v>274</v>
      </c>
      <c r="B63" s="179"/>
      <c r="C63" s="179"/>
      <c r="D63" s="10" t="s">
        <v>280</v>
      </c>
      <c r="E63" s="115" t="s">
        <v>72</v>
      </c>
      <c r="F63" s="115" t="s">
        <v>73</v>
      </c>
      <c r="G63" s="115" t="s">
        <v>61</v>
      </c>
      <c r="H63" s="87" t="s">
        <v>60</v>
      </c>
      <c r="I63" s="9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spans="1:31" s="33" customFormat="1" x14ac:dyDescent="0.25">
      <c r="A64" s="25" t="s">
        <v>53</v>
      </c>
      <c r="B64" s="30" t="s">
        <v>85</v>
      </c>
      <c r="C64" s="30" t="s">
        <v>289</v>
      </c>
      <c r="D64" s="31" t="s">
        <v>280</v>
      </c>
      <c r="E64" s="25" t="s">
        <v>19</v>
      </c>
      <c r="F64" s="26">
        <v>1</v>
      </c>
      <c r="G64" s="40">
        <f>Cotações!E74</f>
        <v>166.38</v>
      </c>
      <c r="H64" s="27">
        <f>ROUND(F64*G64,2)</f>
        <v>166.38</v>
      </c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</row>
    <row r="65" spans="1:31" s="33" customFormat="1" x14ac:dyDescent="0.25">
      <c r="A65" s="25" t="s">
        <v>59</v>
      </c>
      <c r="B65" s="30" t="s">
        <v>17</v>
      </c>
      <c r="C65" s="30">
        <v>88266</v>
      </c>
      <c r="D65" s="29" t="s">
        <v>301</v>
      </c>
      <c r="E65" s="25" t="s">
        <v>57</v>
      </c>
      <c r="F65" s="26">
        <v>1</v>
      </c>
      <c r="G65" s="40">
        <v>48.94</v>
      </c>
      <c r="H65" s="27">
        <f>ROUND(F65*G65,2)</f>
        <v>48.94</v>
      </c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</row>
    <row r="66" spans="1:31" s="33" customFormat="1" x14ac:dyDescent="0.25">
      <c r="A66" s="25" t="s">
        <v>59</v>
      </c>
      <c r="B66" s="30" t="s">
        <v>17</v>
      </c>
      <c r="C66" s="30">
        <v>88243</v>
      </c>
      <c r="D66" s="29" t="s">
        <v>302</v>
      </c>
      <c r="E66" s="25" t="s">
        <v>57</v>
      </c>
      <c r="F66" s="26">
        <v>1</v>
      </c>
      <c r="G66" s="40">
        <v>29.06</v>
      </c>
      <c r="H66" s="27">
        <f t="shared" ref="H66" si="11">ROUND(F66*G66,2)</f>
        <v>29.06</v>
      </c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</row>
    <row r="67" spans="1:31" x14ac:dyDescent="0.25">
      <c r="A67" s="180" t="s">
        <v>58</v>
      </c>
      <c r="B67" s="180"/>
      <c r="C67" s="180"/>
      <c r="D67" s="180"/>
      <c r="E67" s="180"/>
      <c r="F67" s="180"/>
      <c r="G67" s="180"/>
      <c r="H67" s="88">
        <f>ROUNDUP(SUM(H64:H66),2)</f>
        <v>244.38</v>
      </c>
      <c r="I67" s="9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:31" s="33" customFormat="1" x14ac:dyDescent="0.25">
      <c r="A68" s="122"/>
      <c r="B68" s="122"/>
      <c r="C68" s="122"/>
      <c r="D68" s="122"/>
      <c r="E68" s="122"/>
      <c r="F68" s="122"/>
      <c r="G68" s="122"/>
      <c r="H68" s="123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</row>
    <row r="69" spans="1:31" s="33" customFormat="1" x14ac:dyDescent="0.25">
      <c r="A69" s="122"/>
      <c r="B69" s="122"/>
      <c r="C69" s="122"/>
      <c r="D69" s="122"/>
      <c r="E69" s="122"/>
      <c r="F69" s="122"/>
      <c r="G69" s="122"/>
      <c r="H69" s="123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</row>
    <row r="70" spans="1:31" x14ac:dyDescent="0.25">
      <c r="A70" s="72" t="s">
        <v>505</v>
      </c>
      <c r="B70" s="66"/>
      <c r="C70" s="66"/>
      <c r="D70" s="66"/>
      <c r="E70" s="66"/>
      <c r="F70" s="66"/>
      <c r="G70" s="66"/>
      <c r="H70" s="66"/>
    </row>
    <row r="71" spans="1:31" x14ac:dyDescent="0.25">
      <c r="A71" s="72"/>
      <c r="B71" s="114"/>
      <c r="C71" s="114"/>
      <c r="D71" s="114"/>
      <c r="E71" s="114"/>
      <c r="F71" s="114"/>
      <c r="G71" s="114"/>
      <c r="H71" s="114"/>
    </row>
    <row r="72" spans="1:31" x14ac:dyDescent="0.25">
      <c r="A72" s="49"/>
      <c r="B72" s="66"/>
      <c r="C72" s="66"/>
      <c r="D72" s="66"/>
      <c r="E72" s="66"/>
      <c r="F72" s="66"/>
      <c r="G72" s="66"/>
      <c r="H72" s="66"/>
    </row>
    <row r="73" spans="1:31" x14ac:dyDescent="0.25">
      <c r="A73" s="49"/>
      <c r="B73" s="66"/>
      <c r="C73" s="66"/>
      <c r="D73" s="66"/>
      <c r="E73" s="66"/>
      <c r="F73" s="66"/>
      <c r="G73" s="66"/>
      <c r="H73" s="66"/>
    </row>
    <row r="74" spans="1:31" x14ac:dyDescent="0.25">
      <c r="A74" s="149" t="s">
        <v>101</v>
      </c>
      <c r="B74" s="149"/>
      <c r="C74" s="149"/>
      <c r="D74" s="149"/>
      <c r="E74" s="149"/>
      <c r="F74" s="149"/>
      <c r="G74" s="149"/>
      <c r="H74" s="149"/>
    </row>
    <row r="75" spans="1:31" x14ac:dyDescent="0.25">
      <c r="A75" s="150" t="s">
        <v>102</v>
      </c>
      <c r="B75" s="150"/>
      <c r="C75" s="150"/>
      <c r="D75" s="150"/>
      <c r="E75" s="150"/>
      <c r="F75" s="150"/>
      <c r="G75" s="150"/>
      <c r="H75" s="150"/>
    </row>
    <row r="76" spans="1:31" x14ac:dyDescent="0.25">
      <c r="A76" s="178"/>
      <c r="B76" s="178"/>
      <c r="C76" s="178"/>
      <c r="D76" s="178"/>
      <c r="E76" s="178"/>
      <c r="F76" s="178"/>
      <c r="G76" s="178"/>
      <c r="H76" s="178"/>
    </row>
    <row r="77" spans="1:31" x14ac:dyDescent="0.25">
      <c r="A77" s="8"/>
      <c r="B77" s="8"/>
      <c r="C77" s="8"/>
      <c r="D77" s="8"/>
      <c r="E77" s="8"/>
      <c r="F77" s="8"/>
      <c r="G77" s="8"/>
      <c r="H77" s="8"/>
    </row>
    <row r="78" spans="1:31" x14ac:dyDescent="0.25">
      <c r="A78" s="8"/>
      <c r="B78" s="8"/>
      <c r="C78" s="8"/>
      <c r="D78" s="8"/>
      <c r="E78" s="8"/>
      <c r="F78" s="8"/>
      <c r="G78" s="8"/>
      <c r="H78" s="8"/>
    </row>
    <row r="79" spans="1:31" x14ac:dyDescent="0.25">
      <c r="A79" s="8"/>
      <c r="B79" s="8"/>
      <c r="C79" s="8"/>
      <c r="D79" s="8"/>
      <c r="E79" s="8"/>
      <c r="F79" s="8"/>
      <c r="G79" s="8"/>
      <c r="H79" s="8"/>
    </row>
    <row r="80" spans="1:31" x14ac:dyDescent="0.25">
      <c r="A80" s="8"/>
      <c r="B80" s="8"/>
      <c r="C80" s="8"/>
      <c r="D80" s="8"/>
      <c r="E80" s="8"/>
      <c r="F80" s="8"/>
      <c r="G80" s="8"/>
      <c r="H80" s="8"/>
    </row>
    <row r="81" spans="1:8" x14ac:dyDescent="0.25">
      <c r="A81" s="8"/>
      <c r="B81" s="8"/>
      <c r="C81" s="8"/>
      <c r="D81" s="8"/>
      <c r="E81" s="8"/>
      <c r="F81" s="8"/>
      <c r="G81" s="8"/>
      <c r="H81" s="8"/>
    </row>
    <row r="82" spans="1:8" x14ac:dyDescent="0.25">
      <c r="A82" s="8"/>
      <c r="B82" s="8"/>
      <c r="C82" s="8"/>
      <c r="D82" s="8"/>
      <c r="E82" s="8"/>
      <c r="F82" s="8"/>
      <c r="G82" s="8"/>
      <c r="H82" s="8"/>
    </row>
    <row r="83" spans="1:8" x14ac:dyDescent="0.25">
      <c r="A83" s="8"/>
      <c r="B83" s="8"/>
      <c r="C83" s="8"/>
      <c r="D83" s="8"/>
      <c r="E83" s="8"/>
      <c r="F83" s="8"/>
      <c r="G83" s="8"/>
      <c r="H83" s="8"/>
    </row>
    <row r="84" spans="1:8" x14ac:dyDescent="0.25">
      <c r="A84" s="8"/>
      <c r="B84" s="8"/>
      <c r="C84" s="8"/>
      <c r="D84" s="8"/>
      <c r="E84" s="8"/>
      <c r="F84" s="8"/>
      <c r="G84" s="8"/>
      <c r="H84" s="8"/>
    </row>
    <row r="85" spans="1:8" x14ac:dyDescent="0.25">
      <c r="A85" s="8"/>
      <c r="B85" s="8"/>
      <c r="C85" s="8"/>
      <c r="D85" s="8"/>
      <c r="E85" s="8"/>
      <c r="F85" s="8"/>
      <c r="G85" s="8"/>
      <c r="H85" s="8"/>
    </row>
    <row r="86" spans="1:8" x14ac:dyDescent="0.25">
      <c r="A86" s="8"/>
      <c r="B86" s="8"/>
      <c r="C86" s="8"/>
      <c r="D86" s="8"/>
      <c r="E86" s="8"/>
      <c r="F86" s="8"/>
      <c r="G86" s="8"/>
      <c r="H86" s="8"/>
    </row>
    <row r="87" spans="1:8" x14ac:dyDescent="0.25">
      <c r="A87" s="8"/>
      <c r="B87" s="8"/>
      <c r="C87" s="8"/>
      <c r="D87" s="8"/>
      <c r="E87" s="8"/>
      <c r="F87" s="8"/>
      <c r="G87" s="8"/>
      <c r="H87" s="8"/>
    </row>
    <row r="88" spans="1:8" x14ac:dyDescent="0.25">
      <c r="A88" s="8"/>
      <c r="B88" s="8"/>
      <c r="C88" s="8"/>
      <c r="D88" s="8"/>
      <c r="E88" s="8"/>
      <c r="F88" s="8"/>
      <c r="G88" s="8"/>
      <c r="H88" s="8"/>
    </row>
    <row r="89" spans="1:8" x14ac:dyDescent="0.25">
      <c r="A89" s="8"/>
      <c r="B89" s="8"/>
      <c r="C89" s="8"/>
      <c r="D89" s="8"/>
      <c r="E89" s="8"/>
      <c r="F89" s="8"/>
      <c r="G89" s="8"/>
      <c r="H89" s="8"/>
    </row>
    <row r="90" spans="1:8" x14ac:dyDescent="0.25">
      <c r="A90" s="8"/>
      <c r="B90" s="8"/>
      <c r="C90" s="8"/>
      <c r="D90" s="8"/>
      <c r="E90" s="8"/>
      <c r="F90" s="8"/>
      <c r="G90" s="8"/>
      <c r="H90" s="8"/>
    </row>
    <row r="91" spans="1:8" x14ac:dyDescent="0.25">
      <c r="A91" s="8"/>
      <c r="B91" s="8"/>
      <c r="C91" s="8"/>
      <c r="D91" s="8"/>
      <c r="E91" s="8"/>
      <c r="F91" s="8"/>
      <c r="G91" s="8"/>
      <c r="H91" s="8"/>
    </row>
    <row r="92" spans="1:8" x14ac:dyDescent="0.25">
      <c r="A92" s="8"/>
      <c r="B92" s="8"/>
      <c r="C92" s="8"/>
      <c r="D92" s="8"/>
      <c r="E92" s="8"/>
      <c r="F92" s="8"/>
      <c r="G92" s="8"/>
      <c r="H92" s="8"/>
    </row>
    <row r="93" spans="1:8" x14ac:dyDescent="0.25">
      <c r="A93" s="8"/>
      <c r="B93" s="8"/>
      <c r="C93" s="8"/>
      <c r="D93" s="8"/>
      <c r="E93" s="8"/>
      <c r="F93" s="8"/>
      <c r="G93" s="8"/>
      <c r="H93" s="8"/>
    </row>
    <row r="94" spans="1:8" x14ac:dyDescent="0.25">
      <c r="A94" s="8"/>
      <c r="B94" s="8"/>
      <c r="C94" s="8"/>
      <c r="D94" s="8"/>
      <c r="E94" s="8"/>
      <c r="F94" s="8"/>
      <c r="G94" s="8"/>
      <c r="H94" s="8"/>
    </row>
    <row r="95" spans="1:8" x14ac:dyDescent="0.25">
      <c r="A95" s="8"/>
      <c r="B95" s="8"/>
      <c r="C95" s="8"/>
      <c r="D95" s="8"/>
      <c r="E95" s="8"/>
      <c r="F95" s="8"/>
      <c r="G95" s="8"/>
      <c r="H95" s="8"/>
    </row>
    <row r="96" spans="1:8" x14ac:dyDescent="0.25">
      <c r="A96" s="8"/>
      <c r="B96" s="8"/>
      <c r="C96" s="8"/>
      <c r="D96" s="8"/>
      <c r="E96" s="8"/>
      <c r="F96" s="8"/>
      <c r="G96" s="8"/>
      <c r="H96" s="8"/>
    </row>
    <row r="97" spans="1:8" x14ac:dyDescent="0.25">
      <c r="A97" s="8"/>
      <c r="B97" s="8"/>
      <c r="C97" s="8"/>
      <c r="D97" s="8"/>
      <c r="E97" s="8"/>
      <c r="F97" s="8"/>
      <c r="G97" s="8"/>
      <c r="H97" s="8"/>
    </row>
    <row r="98" spans="1:8" x14ac:dyDescent="0.25">
      <c r="A98" s="8"/>
      <c r="B98" s="8"/>
      <c r="C98" s="8"/>
      <c r="D98" s="8"/>
      <c r="E98" s="8"/>
      <c r="F98" s="8"/>
      <c r="G98" s="8"/>
      <c r="H98" s="8"/>
    </row>
    <row r="99" spans="1:8" x14ac:dyDescent="0.25">
      <c r="A99" s="8"/>
      <c r="B99" s="8"/>
      <c r="C99" s="8"/>
      <c r="D99" s="8"/>
      <c r="E99" s="8"/>
      <c r="F99" s="8"/>
      <c r="G99" s="8"/>
      <c r="H99" s="8"/>
    </row>
    <row r="100" spans="1:8" x14ac:dyDescent="0.25">
      <c r="A100" s="8"/>
      <c r="B100" s="8"/>
      <c r="C100" s="8"/>
      <c r="D100" s="8"/>
      <c r="E100" s="8"/>
      <c r="F100" s="8"/>
      <c r="G100" s="8"/>
      <c r="H100" s="8"/>
    </row>
    <row r="101" spans="1:8" x14ac:dyDescent="0.25">
      <c r="A101" s="8"/>
      <c r="B101" s="8"/>
      <c r="C101" s="8"/>
      <c r="D101" s="8"/>
      <c r="E101" s="8"/>
      <c r="F101" s="8"/>
      <c r="G101" s="8"/>
      <c r="H101" s="8"/>
    </row>
    <row r="102" spans="1:8" x14ac:dyDescent="0.25">
      <c r="A102" s="8"/>
      <c r="B102" s="8"/>
      <c r="C102" s="8"/>
      <c r="D102" s="8"/>
      <c r="E102" s="8"/>
      <c r="F102" s="8"/>
      <c r="G102" s="8"/>
      <c r="H102" s="8"/>
    </row>
    <row r="103" spans="1:8" x14ac:dyDescent="0.25">
      <c r="A103" s="8"/>
      <c r="B103" s="8"/>
      <c r="C103" s="8"/>
      <c r="D103" s="8"/>
      <c r="E103" s="8"/>
      <c r="F103" s="8"/>
      <c r="G103" s="8"/>
      <c r="H103" s="8"/>
    </row>
    <row r="104" spans="1:8" x14ac:dyDescent="0.25">
      <c r="A104" s="8"/>
      <c r="B104" s="8"/>
      <c r="C104" s="8"/>
      <c r="D104" s="8"/>
      <c r="E104" s="8"/>
      <c r="F104" s="8"/>
      <c r="G104" s="8"/>
      <c r="H104" s="8"/>
    </row>
    <row r="105" spans="1:8" x14ac:dyDescent="0.25">
      <c r="A105" s="8"/>
      <c r="B105" s="8"/>
      <c r="C105" s="8"/>
      <c r="D105" s="8"/>
      <c r="E105" s="8"/>
      <c r="F105" s="8"/>
      <c r="G105" s="8"/>
      <c r="H105" s="8"/>
    </row>
    <row r="106" spans="1:8" x14ac:dyDescent="0.25">
      <c r="A106" s="8"/>
      <c r="B106" s="8"/>
      <c r="C106" s="8"/>
      <c r="D106" s="8"/>
      <c r="E106" s="8"/>
      <c r="F106" s="8"/>
      <c r="G106" s="8"/>
      <c r="H106" s="8"/>
    </row>
    <row r="107" spans="1:8" x14ac:dyDescent="0.25">
      <c r="A107" s="8"/>
      <c r="B107" s="8"/>
      <c r="C107" s="8"/>
      <c r="D107" s="8"/>
      <c r="E107" s="8"/>
      <c r="F107" s="8"/>
      <c r="G107" s="8"/>
      <c r="H107" s="8"/>
    </row>
    <row r="108" spans="1:8" x14ac:dyDescent="0.25">
      <c r="A108" s="8"/>
      <c r="B108" s="8"/>
      <c r="C108" s="8"/>
      <c r="D108" s="8"/>
      <c r="E108" s="8"/>
      <c r="F108" s="8"/>
      <c r="G108" s="8"/>
      <c r="H108" s="8"/>
    </row>
    <row r="109" spans="1:8" x14ac:dyDescent="0.25">
      <c r="A109" s="8"/>
      <c r="B109" s="8"/>
      <c r="C109" s="8"/>
      <c r="D109" s="8"/>
      <c r="E109" s="8"/>
      <c r="F109" s="8"/>
      <c r="G109" s="8"/>
      <c r="H109" s="8"/>
    </row>
    <row r="110" spans="1:8" x14ac:dyDescent="0.25">
      <c r="A110" s="8"/>
      <c r="B110" s="8"/>
      <c r="C110" s="8"/>
      <c r="D110" s="8"/>
      <c r="E110" s="8"/>
      <c r="F110" s="8"/>
      <c r="G110" s="8"/>
      <c r="H110" s="8"/>
    </row>
    <row r="111" spans="1:8" x14ac:dyDescent="0.25">
      <c r="A111" s="8"/>
      <c r="B111" s="8"/>
      <c r="C111" s="8"/>
      <c r="D111" s="8"/>
      <c r="E111" s="8"/>
      <c r="F111" s="8"/>
      <c r="G111" s="8"/>
      <c r="H111" s="8"/>
    </row>
  </sheetData>
  <mergeCells count="33">
    <mergeCell ref="A63:C63"/>
    <mergeCell ref="A67:G67"/>
    <mergeCell ref="A47:G47"/>
    <mergeCell ref="A48:C48"/>
    <mergeCell ref="A52:G52"/>
    <mergeCell ref="A53:C53"/>
    <mergeCell ref="A57:G57"/>
    <mergeCell ref="A38:C38"/>
    <mergeCell ref="A42:G42"/>
    <mergeCell ref="A43:C43"/>
    <mergeCell ref="A58:C58"/>
    <mergeCell ref="A62:G62"/>
    <mergeCell ref="A27:G27"/>
    <mergeCell ref="A28:C28"/>
    <mergeCell ref="A32:G32"/>
    <mergeCell ref="A33:C33"/>
    <mergeCell ref="A37:G37"/>
    <mergeCell ref="A1:H1"/>
    <mergeCell ref="A2:H2"/>
    <mergeCell ref="A4:H4"/>
    <mergeCell ref="A5:H5"/>
    <mergeCell ref="A76:H76"/>
    <mergeCell ref="A8:C8"/>
    <mergeCell ref="A12:G12"/>
    <mergeCell ref="A74:D74"/>
    <mergeCell ref="E74:H74"/>
    <mergeCell ref="A75:D75"/>
    <mergeCell ref="E75:H75"/>
    <mergeCell ref="A13:C13"/>
    <mergeCell ref="A17:G17"/>
    <mergeCell ref="A18:C18"/>
    <mergeCell ref="A22:G22"/>
    <mergeCell ref="A23:C23"/>
  </mergeCells>
  <phoneticPr fontId="6" type="noConversion"/>
  <printOptions horizontalCentered="1"/>
  <pageMargins left="0.78740157480314965" right="0.59055118110236227" top="0.59055118110236227" bottom="0.59055118110236227" header="0" footer="0"/>
  <pageSetup paperSize="9" scale="53" orientation="portrait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0"/>
  <sheetViews>
    <sheetView showRuler="0" view="pageBreakPreview" topLeftCell="A143" zoomScaleSheetLayoutView="100" workbookViewId="0">
      <selection activeCell="D171" sqref="D171"/>
    </sheetView>
  </sheetViews>
  <sheetFormatPr defaultRowHeight="15" x14ac:dyDescent="0.25"/>
  <cols>
    <col min="1" max="1" width="7.7109375" customWidth="1"/>
    <col min="2" max="2" width="13.85546875" style="39" bestFit="1" customWidth="1"/>
    <col min="3" max="3" width="13.7109375" customWidth="1"/>
    <col min="4" max="4" width="56.7109375" customWidth="1"/>
    <col min="5" max="5" width="7.5703125" style="3" customWidth="1"/>
    <col min="6" max="6" width="15.28515625" bestFit="1" customWidth="1"/>
    <col min="7" max="7" width="16.5703125" bestFit="1" customWidth="1"/>
    <col min="8" max="8" width="17" bestFit="1" customWidth="1"/>
    <col min="9" max="9" width="16.5703125" bestFit="1" customWidth="1"/>
    <col min="10" max="10" width="10.140625" style="3" bestFit="1" customWidth="1"/>
    <col min="11" max="11" width="7" bestFit="1" customWidth="1"/>
  </cols>
  <sheetData>
    <row r="1" spans="1:13" ht="75" customHeight="1" thickBot="1" x14ac:dyDescent="0.3">
      <c r="A1" s="159" t="s">
        <v>94</v>
      </c>
      <c r="B1" s="159"/>
      <c r="C1" s="159"/>
      <c r="D1" s="159"/>
      <c r="E1" s="159"/>
      <c r="F1" s="159"/>
      <c r="G1" s="159"/>
      <c r="H1" s="159"/>
      <c r="I1" s="159"/>
      <c r="J1" s="73"/>
      <c r="K1" s="1"/>
      <c r="L1" s="1"/>
      <c r="M1" s="1"/>
    </row>
    <row r="2" spans="1:13" ht="18.75" thickBot="1" x14ac:dyDescent="0.3">
      <c r="A2" s="181" t="s">
        <v>7</v>
      </c>
      <c r="B2" s="182"/>
      <c r="C2" s="182"/>
      <c r="D2" s="182"/>
      <c r="E2" s="182"/>
      <c r="F2" s="182"/>
      <c r="G2" s="182"/>
      <c r="H2" s="182"/>
      <c r="I2" s="183"/>
    </row>
    <row r="3" spans="1:13" x14ac:dyDescent="0.25">
      <c r="A3" s="93"/>
      <c r="B3" s="94"/>
      <c r="C3" s="93"/>
      <c r="D3" s="93"/>
      <c r="E3" s="93"/>
      <c r="F3" s="93"/>
      <c r="G3" s="93"/>
      <c r="H3" s="93"/>
      <c r="I3" s="93"/>
    </row>
    <row r="4" spans="1:13" ht="45" customHeight="1" x14ac:dyDescent="0.25">
      <c r="A4" s="156" t="s">
        <v>103</v>
      </c>
      <c r="B4" s="156"/>
      <c r="C4" s="156"/>
      <c r="D4" s="156"/>
      <c r="E4" s="156"/>
      <c r="F4" s="156"/>
      <c r="G4" s="156"/>
      <c r="H4" s="156"/>
      <c r="I4" s="156"/>
    </row>
    <row r="5" spans="1:13" x14ac:dyDescent="0.25">
      <c r="A5" s="157" t="s">
        <v>104</v>
      </c>
      <c r="B5" s="157"/>
      <c r="C5" s="157"/>
      <c r="D5" s="157"/>
      <c r="E5" s="157"/>
      <c r="F5" s="157"/>
      <c r="G5" s="157"/>
      <c r="H5" s="157"/>
      <c r="I5" s="157"/>
    </row>
    <row r="6" spans="1:13" x14ac:dyDescent="0.25">
      <c r="A6" s="121" t="s">
        <v>263</v>
      </c>
      <c r="B6" s="48"/>
      <c r="C6" s="49"/>
      <c r="D6" s="49"/>
      <c r="E6" s="96"/>
      <c r="F6" s="97"/>
      <c r="G6" s="95"/>
      <c r="H6" s="91" t="s">
        <v>13</v>
      </c>
      <c r="I6" s="98">
        <f>'Composição de BDI'!D18</f>
        <v>0.21809999999999999</v>
      </c>
    </row>
    <row r="7" spans="1:13" x14ac:dyDescent="0.25">
      <c r="A7" s="99"/>
      <c r="B7" s="100"/>
      <c r="C7" s="99"/>
      <c r="D7" s="99"/>
      <c r="E7" s="101"/>
      <c r="F7" s="99"/>
      <c r="G7" s="99"/>
      <c r="H7" s="99"/>
      <c r="I7" s="99"/>
    </row>
    <row r="8" spans="1:13" x14ac:dyDescent="0.25">
      <c r="A8" s="70" t="s">
        <v>0</v>
      </c>
      <c r="B8" s="70" t="s">
        <v>15</v>
      </c>
      <c r="C8" s="71" t="s">
        <v>16</v>
      </c>
      <c r="D8" s="70" t="s">
        <v>8</v>
      </c>
      <c r="E8" s="70" t="s">
        <v>12</v>
      </c>
      <c r="F8" s="70" t="s">
        <v>14</v>
      </c>
      <c r="G8" s="70" t="s">
        <v>9</v>
      </c>
      <c r="H8" s="70" t="s">
        <v>10</v>
      </c>
      <c r="I8" s="70" t="s">
        <v>11</v>
      </c>
    </row>
    <row r="9" spans="1:13" x14ac:dyDescent="0.25">
      <c r="A9" s="186" t="s">
        <v>82</v>
      </c>
      <c r="B9" s="186"/>
      <c r="C9" s="186"/>
      <c r="D9" s="186"/>
      <c r="E9" s="186"/>
      <c r="F9" s="186"/>
      <c r="G9" s="186"/>
      <c r="H9" s="186"/>
      <c r="I9" s="106"/>
      <c r="J9" s="74"/>
    </row>
    <row r="10" spans="1:13" s="11" customFormat="1" ht="25.5" x14ac:dyDescent="0.2">
      <c r="A10" s="20" t="s">
        <v>1</v>
      </c>
      <c r="B10" s="20"/>
      <c r="C10" s="21"/>
      <c r="D10" s="22" t="s">
        <v>385</v>
      </c>
      <c r="E10" s="21"/>
      <c r="F10" s="51"/>
      <c r="G10" s="51"/>
      <c r="H10" s="23"/>
      <c r="I10" s="107">
        <f>SUM(I11:I150)</f>
        <v>639591.15</v>
      </c>
      <c r="J10" s="76"/>
    </row>
    <row r="11" spans="1:13" s="36" customFormat="1" ht="25.5" x14ac:dyDescent="0.2">
      <c r="A11" s="35" t="s">
        <v>18</v>
      </c>
      <c r="B11" s="35" t="s">
        <v>17</v>
      </c>
      <c r="C11" s="28">
        <v>95726</v>
      </c>
      <c r="D11" s="29" t="s">
        <v>124</v>
      </c>
      <c r="E11" s="30" t="s">
        <v>20</v>
      </c>
      <c r="F11" s="32">
        <v>100</v>
      </c>
      <c r="G11" s="27">
        <v>17.309999999999999</v>
      </c>
      <c r="H11" s="34">
        <f t="shared" ref="H11:H156" si="0">ROUND(G11*(1+$I$6),2)</f>
        <v>21.09</v>
      </c>
      <c r="I11" s="34">
        <f t="shared" ref="I11:I137" si="1">ROUND(F11*H11,2)</f>
        <v>2109</v>
      </c>
      <c r="J11" s="44"/>
    </row>
    <row r="12" spans="1:13" s="36" customFormat="1" ht="25.5" x14ac:dyDescent="0.25">
      <c r="A12" s="35" t="s">
        <v>65</v>
      </c>
      <c r="B12" s="35" t="s">
        <v>17</v>
      </c>
      <c r="C12" s="30">
        <v>95727</v>
      </c>
      <c r="D12" s="31" t="s">
        <v>123</v>
      </c>
      <c r="E12" s="30" t="s">
        <v>20</v>
      </c>
      <c r="F12" s="32">
        <v>150</v>
      </c>
      <c r="G12" s="27">
        <v>18.43</v>
      </c>
      <c r="H12" s="34">
        <f t="shared" si="0"/>
        <v>22.45</v>
      </c>
      <c r="I12" s="34">
        <f t="shared" si="1"/>
        <v>3367.5</v>
      </c>
      <c r="J12" s="75"/>
    </row>
    <row r="13" spans="1:13" s="36" customFormat="1" ht="25.5" x14ac:dyDescent="0.2">
      <c r="A13" s="35" t="s">
        <v>66</v>
      </c>
      <c r="B13" s="35" t="s">
        <v>17</v>
      </c>
      <c r="C13" s="28">
        <v>95728</v>
      </c>
      <c r="D13" s="29" t="s">
        <v>119</v>
      </c>
      <c r="E13" s="28" t="s">
        <v>20</v>
      </c>
      <c r="F13" s="32">
        <v>100</v>
      </c>
      <c r="G13" s="32">
        <v>20.8</v>
      </c>
      <c r="H13" s="34">
        <f t="shared" si="0"/>
        <v>25.34</v>
      </c>
      <c r="I13" s="34">
        <f t="shared" si="1"/>
        <v>2534</v>
      </c>
      <c r="J13" s="44"/>
    </row>
    <row r="14" spans="1:13" s="36" customFormat="1" ht="25.5" x14ac:dyDescent="0.2">
      <c r="A14" s="35" t="s">
        <v>67</v>
      </c>
      <c r="B14" s="30" t="s">
        <v>59</v>
      </c>
      <c r="C14" s="30" t="s">
        <v>63</v>
      </c>
      <c r="D14" s="31" t="s">
        <v>161</v>
      </c>
      <c r="E14" s="30" t="s">
        <v>20</v>
      </c>
      <c r="F14" s="32">
        <v>50</v>
      </c>
      <c r="G14" s="32">
        <f>'Composições de custos'!H12</f>
        <v>87.48</v>
      </c>
      <c r="H14" s="34">
        <f>ROUND(G14*(1+$I$6),2)</f>
        <v>106.56</v>
      </c>
      <c r="I14" s="34">
        <f t="shared" si="1"/>
        <v>5328</v>
      </c>
      <c r="J14" s="44"/>
    </row>
    <row r="15" spans="1:13" s="36" customFormat="1" ht="30.75" customHeight="1" x14ac:dyDescent="0.2">
      <c r="A15" s="35" t="s">
        <v>68</v>
      </c>
      <c r="B15" s="35" t="s">
        <v>17</v>
      </c>
      <c r="C15" s="30">
        <v>104766</v>
      </c>
      <c r="D15" s="31" t="s">
        <v>303</v>
      </c>
      <c r="E15" s="30" t="s">
        <v>20</v>
      </c>
      <c r="F15" s="32">
        <v>50</v>
      </c>
      <c r="G15" s="32">
        <v>18.739999999999998</v>
      </c>
      <c r="H15" s="34">
        <f t="shared" ref="H15:H16" si="2">ROUND(G15*(1+$I$6),2)</f>
        <v>22.83</v>
      </c>
      <c r="I15" s="34">
        <f t="shared" si="1"/>
        <v>1141.5</v>
      </c>
      <c r="J15" s="44"/>
    </row>
    <row r="16" spans="1:13" s="36" customFormat="1" ht="51" x14ac:dyDescent="0.2">
      <c r="A16" s="35" t="s">
        <v>69</v>
      </c>
      <c r="B16" s="35" t="s">
        <v>17</v>
      </c>
      <c r="C16" s="30">
        <v>104785</v>
      </c>
      <c r="D16" s="31" t="s">
        <v>305</v>
      </c>
      <c r="E16" s="30" t="s">
        <v>20</v>
      </c>
      <c r="F16" s="32">
        <v>150</v>
      </c>
      <c r="G16" s="32">
        <v>12.88</v>
      </c>
      <c r="H16" s="34">
        <f t="shared" si="2"/>
        <v>15.69</v>
      </c>
      <c r="I16" s="34">
        <f t="shared" si="1"/>
        <v>2353.5</v>
      </c>
      <c r="J16" s="44"/>
    </row>
    <row r="17" spans="1:10" s="36" customFormat="1" ht="38.25" x14ac:dyDescent="0.2">
      <c r="A17" s="35" t="s">
        <v>70</v>
      </c>
      <c r="B17" s="35" t="s">
        <v>17</v>
      </c>
      <c r="C17" s="28">
        <v>97559</v>
      </c>
      <c r="D17" s="29" t="s">
        <v>122</v>
      </c>
      <c r="E17" s="28" t="s">
        <v>19</v>
      </c>
      <c r="F17" s="32">
        <v>50</v>
      </c>
      <c r="G17" s="32">
        <v>16.100000000000001</v>
      </c>
      <c r="H17" s="34">
        <f t="shared" si="0"/>
        <v>19.61</v>
      </c>
      <c r="I17" s="34">
        <f t="shared" si="1"/>
        <v>980.5</v>
      </c>
      <c r="J17" s="44"/>
    </row>
    <row r="18" spans="1:10" s="36" customFormat="1" ht="38.25" x14ac:dyDescent="0.2">
      <c r="A18" s="35" t="s">
        <v>105</v>
      </c>
      <c r="B18" s="35" t="s">
        <v>17</v>
      </c>
      <c r="C18" s="28">
        <v>97562</v>
      </c>
      <c r="D18" s="29" t="s">
        <v>121</v>
      </c>
      <c r="E18" s="28" t="s">
        <v>19</v>
      </c>
      <c r="F18" s="32">
        <v>50</v>
      </c>
      <c r="G18" s="32">
        <v>13.37</v>
      </c>
      <c r="H18" s="34">
        <f t="shared" si="0"/>
        <v>16.29</v>
      </c>
      <c r="I18" s="34">
        <f t="shared" si="1"/>
        <v>814.5</v>
      </c>
      <c r="J18" s="44"/>
    </row>
    <row r="19" spans="1:10" s="36" customFormat="1" ht="38.25" x14ac:dyDescent="0.2">
      <c r="A19" s="35" t="s">
        <v>106</v>
      </c>
      <c r="B19" s="35" t="s">
        <v>17</v>
      </c>
      <c r="C19" s="28">
        <v>97564</v>
      </c>
      <c r="D19" s="29" t="s">
        <v>120</v>
      </c>
      <c r="E19" s="28" t="s">
        <v>19</v>
      </c>
      <c r="F19" s="32">
        <v>50</v>
      </c>
      <c r="G19" s="32">
        <v>21.63</v>
      </c>
      <c r="H19" s="34">
        <f t="shared" si="0"/>
        <v>26.35</v>
      </c>
      <c r="I19" s="34">
        <f t="shared" si="1"/>
        <v>1317.5</v>
      </c>
      <c r="J19" s="44"/>
    </row>
    <row r="20" spans="1:10" s="36" customFormat="1" ht="38.25" x14ac:dyDescent="0.2">
      <c r="A20" s="35" t="s">
        <v>107</v>
      </c>
      <c r="B20" s="35" t="s">
        <v>17</v>
      </c>
      <c r="C20" s="28">
        <v>91889</v>
      </c>
      <c r="D20" s="29" t="s">
        <v>125</v>
      </c>
      <c r="E20" s="28" t="s">
        <v>19</v>
      </c>
      <c r="F20" s="32">
        <v>50</v>
      </c>
      <c r="G20" s="32">
        <v>14.46</v>
      </c>
      <c r="H20" s="34">
        <f t="shared" si="0"/>
        <v>17.61</v>
      </c>
      <c r="I20" s="34">
        <f t="shared" si="1"/>
        <v>880.5</v>
      </c>
      <c r="J20" s="44"/>
    </row>
    <row r="21" spans="1:10" s="36" customFormat="1" ht="38.25" x14ac:dyDescent="0.2">
      <c r="A21" s="35" t="s">
        <v>108</v>
      </c>
      <c r="B21" s="35" t="s">
        <v>17</v>
      </c>
      <c r="C21" s="28">
        <v>91901</v>
      </c>
      <c r="D21" s="29" t="s">
        <v>126</v>
      </c>
      <c r="E21" s="28" t="s">
        <v>19</v>
      </c>
      <c r="F21" s="32">
        <v>50</v>
      </c>
      <c r="G21" s="32">
        <v>11.72</v>
      </c>
      <c r="H21" s="34">
        <f t="shared" si="0"/>
        <v>14.28</v>
      </c>
      <c r="I21" s="34">
        <f t="shared" si="1"/>
        <v>714</v>
      </c>
      <c r="J21" s="44"/>
    </row>
    <row r="22" spans="1:10" s="36" customFormat="1" ht="38.25" x14ac:dyDescent="0.2">
      <c r="A22" s="35" t="s">
        <v>109</v>
      </c>
      <c r="B22" s="35" t="s">
        <v>17</v>
      </c>
      <c r="C22" s="28">
        <v>91913</v>
      </c>
      <c r="D22" s="29" t="s">
        <v>127</v>
      </c>
      <c r="E22" s="28" t="s">
        <v>19</v>
      </c>
      <c r="F22" s="32">
        <v>50</v>
      </c>
      <c r="G22" s="32">
        <v>20.05</v>
      </c>
      <c r="H22" s="34">
        <f t="shared" si="0"/>
        <v>24.42</v>
      </c>
      <c r="I22" s="34">
        <f t="shared" si="1"/>
        <v>1221</v>
      </c>
      <c r="J22" s="44"/>
    </row>
    <row r="23" spans="1:10" s="36" customFormat="1" ht="38.25" x14ac:dyDescent="0.2">
      <c r="A23" s="35" t="s">
        <v>110</v>
      </c>
      <c r="B23" s="35" t="s">
        <v>17</v>
      </c>
      <c r="C23" s="28">
        <v>91892</v>
      </c>
      <c r="D23" s="29" t="s">
        <v>128</v>
      </c>
      <c r="E23" s="28" t="s">
        <v>19</v>
      </c>
      <c r="F23" s="32">
        <v>50</v>
      </c>
      <c r="G23" s="32">
        <v>18.96</v>
      </c>
      <c r="H23" s="34">
        <f t="shared" si="0"/>
        <v>23.1</v>
      </c>
      <c r="I23" s="34">
        <f t="shared" si="1"/>
        <v>1155</v>
      </c>
      <c r="J23" s="44"/>
    </row>
    <row r="24" spans="1:10" s="36" customFormat="1" ht="38.25" x14ac:dyDescent="0.2">
      <c r="A24" s="35" t="s">
        <v>111</v>
      </c>
      <c r="B24" s="35" t="s">
        <v>17</v>
      </c>
      <c r="C24" s="28">
        <v>91904</v>
      </c>
      <c r="D24" s="29" t="s">
        <v>129</v>
      </c>
      <c r="E24" s="28" t="s">
        <v>19</v>
      </c>
      <c r="F24" s="32">
        <v>50</v>
      </c>
      <c r="G24" s="32">
        <v>16.23</v>
      </c>
      <c r="H24" s="34">
        <f t="shared" si="0"/>
        <v>19.77</v>
      </c>
      <c r="I24" s="34">
        <f t="shared" si="1"/>
        <v>988.5</v>
      </c>
      <c r="J24" s="44"/>
    </row>
    <row r="25" spans="1:10" s="36" customFormat="1" ht="38.25" x14ac:dyDescent="0.2">
      <c r="A25" s="35" t="s">
        <v>112</v>
      </c>
      <c r="B25" s="35" t="s">
        <v>17</v>
      </c>
      <c r="C25" s="28">
        <v>91916</v>
      </c>
      <c r="D25" s="29" t="s">
        <v>130</v>
      </c>
      <c r="E25" s="28" t="s">
        <v>19</v>
      </c>
      <c r="F25" s="32">
        <v>50</v>
      </c>
      <c r="G25" s="32">
        <v>24.49</v>
      </c>
      <c r="H25" s="34">
        <f t="shared" si="0"/>
        <v>29.83</v>
      </c>
      <c r="I25" s="34">
        <f t="shared" si="1"/>
        <v>1491.5</v>
      </c>
      <c r="J25" s="44"/>
    </row>
    <row r="26" spans="1:10" s="36" customFormat="1" ht="38.25" x14ac:dyDescent="0.2">
      <c r="A26" s="35" t="s">
        <v>113</v>
      </c>
      <c r="B26" s="35" t="s">
        <v>17</v>
      </c>
      <c r="C26" s="28">
        <v>91895</v>
      </c>
      <c r="D26" s="29" t="s">
        <v>131</v>
      </c>
      <c r="E26" s="28" t="s">
        <v>19</v>
      </c>
      <c r="F26" s="32">
        <v>50</v>
      </c>
      <c r="G26" s="32">
        <v>22.96</v>
      </c>
      <c r="H26" s="34">
        <f t="shared" si="0"/>
        <v>27.97</v>
      </c>
      <c r="I26" s="34">
        <f t="shared" si="1"/>
        <v>1398.5</v>
      </c>
      <c r="J26" s="44"/>
    </row>
    <row r="27" spans="1:10" s="36" customFormat="1" ht="38.25" x14ac:dyDescent="0.2">
      <c r="A27" s="35" t="s">
        <v>114</v>
      </c>
      <c r="B27" s="35" t="s">
        <v>17</v>
      </c>
      <c r="C27" s="28">
        <v>91907</v>
      </c>
      <c r="D27" s="29" t="s">
        <v>132</v>
      </c>
      <c r="E27" s="28" t="s">
        <v>19</v>
      </c>
      <c r="F27" s="32">
        <v>50</v>
      </c>
      <c r="G27" s="32">
        <v>20.23</v>
      </c>
      <c r="H27" s="34">
        <f t="shared" si="0"/>
        <v>24.64</v>
      </c>
      <c r="I27" s="34">
        <f t="shared" si="1"/>
        <v>1232</v>
      </c>
      <c r="J27" s="44"/>
    </row>
    <row r="28" spans="1:10" s="36" customFormat="1" ht="38.25" x14ac:dyDescent="0.2">
      <c r="A28" s="35" t="s">
        <v>115</v>
      </c>
      <c r="B28" s="35" t="s">
        <v>17</v>
      </c>
      <c r="C28" s="28">
        <v>91919</v>
      </c>
      <c r="D28" s="29" t="s">
        <v>133</v>
      </c>
      <c r="E28" s="28" t="s">
        <v>19</v>
      </c>
      <c r="F28" s="32">
        <v>50</v>
      </c>
      <c r="G28" s="32">
        <v>28.43</v>
      </c>
      <c r="H28" s="34">
        <f t="shared" si="0"/>
        <v>34.630000000000003</v>
      </c>
      <c r="I28" s="34">
        <f t="shared" si="1"/>
        <v>1731.5</v>
      </c>
      <c r="J28" s="44"/>
    </row>
    <row r="29" spans="1:10" s="36" customFormat="1" ht="38.25" x14ac:dyDescent="0.2">
      <c r="A29" s="35" t="s">
        <v>116</v>
      </c>
      <c r="B29" s="35" t="s">
        <v>17</v>
      </c>
      <c r="C29" s="28">
        <v>91898</v>
      </c>
      <c r="D29" s="29" t="s">
        <v>134</v>
      </c>
      <c r="E29" s="28" t="s">
        <v>19</v>
      </c>
      <c r="F29" s="32">
        <v>50</v>
      </c>
      <c r="G29" s="32">
        <v>26.22</v>
      </c>
      <c r="H29" s="34">
        <f t="shared" si="0"/>
        <v>31.94</v>
      </c>
      <c r="I29" s="34">
        <f t="shared" si="1"/>
        <v>1597</v>
      </c>
      <c r="J29" s="44"/>
    </row>
    <row r="30" spans="1:10" s="36" customFormat="1" ht="38.25" x14ac:dyDescent="0.2">
      <c r="A30" s="35" t="s">
        <v>117</v>
      </c>
      <c r="B30" s="35" t="s">
        <v>17</v>
      </c>
      <c r="C30" s="28">
        <v>91910</v>
      </c>
      <c r="D30" s="29" t="s">
        <v>135</v>
      </c>
      <c r="E30" s="28" t="s">
        <v>19</v>
      </c>
      <c r="F30" s="32">
        <v>50</v>
      </c>
      <c r="G30" s="32">
        <v>23.54</v>
      </c>
      <c r="H30" s="34">
        <f t="shared" si="0"/>
        <v>28.67</v>
      </c>
      <c r="I30" s="34">
        <f t="shared" si="1"/>
        <v>1433.5</v>
      </c>
      <c r="J30" s="44"/>
    </row>
    <row r="31" spans="1:10" s="36" customFormat="1" ht="38.25" x14ac:dyDescent="0.2">
      <c r="A31" s="35" t="s">
        <v>118</v>
      </c>
      <c r="B31" s="35" t="s">
        <v>17</v>
      </c>
      <c r="C31" s="28">
        <v>91922</v>
      </c>
      <c r="D31" s="29" t="s">
        <v>136</v>
      </c>
      <c r="E31" s="28" t="s">
        <v>19</v>
      </c>
      <c r="F31" s="32">
        <v>50</v>
      </c>
      <c r="G31" s="32">
        <v>31.63</v>
      </c>
      <c r="H31" s="34">
        <f t="shared" si="0"/>
        <v>38.53</v>
      </c>
      <c r="I31" s="34">
        <f t="shared" si="1"/>
        <v>1926.5</v>
      </c>
      <c r="J31" s="44"/>
    </row>
    <row r="32" spans="1:10" s="36" customFormat="1" ht="38.25" x14ac:dyDescent="0.2">
      <c r="A32" s="35" t="s">
        <v>162</v>
      </c>
      <c r="B32" s="35" t="s">
        <v>17</v>
      </c>
      <c r="C32" s="28">
        <v>91887</v>
      </c>
      <c r="D32" s="29" t="s">
        <v>148</v>
      </c>
      <c r="E32" s="28" t="s">
        <v>19</v>
      </c>
      <c r="F32" s="32">
        <v>50</v>
      </c>
      <c r="G32" s="32">
        <v>14.85</v>
      </c>
      <c r="H32" s="34">
        <f t="shared" si="0"/>
        <v>18.09</v>
      </c>
      <c r="I32" s="34">
        <f t="shared" si="1"/>
        <v>904.5</v>
      </c>
      <c r="J32" s="44"/>
    </row>
    <row r="33" spans="1:10" s="36" customFormat="1" ht="38.25" x14ac:dyDescent="0.2">
      <c r="A33" s="35" t="s">
        <v>163</v>
      </c>
      <c r="B33" s="35" t="s">
        <v>17</v>
      </c>
      <c r="C33" s="28">
        <v>91899</v>
      </c>
      <c r="D33" s="29" t="s">
        <v>147</v>
      </c>
      <c r="E33" s="28" t="s">
        <v>19</v>
      </c>
      <c r="F33" s="32">
        <v>50</v>
      </c>
      <c r="G33" s="32">
        <v>12.11</v>
      </c>
      <c r="H33" s="34">
        <f t="shared" si="0"/>
        <v>14.75</v>
      </c>
      <c r="I33" s="34">
        <f t="shared" si="1"/>
        <v>737.5</v>
      </c>
      <c r="J33" s="44"/>
    </row>
    <row r="34" spans="1:10" s="36" customFormat="1" ht="38.25" x14ac:dyDescent="0.2">
      <c r="A34" s="35" t="s">
        <v>164</v>
      </c>
      <c r="B34" s="35" t="s">
        <v>17</v>
      </c>
      <c r="C34" s="28">
        <v>91911</v>
      </c>
      <c r="D34" s="29" t="s">
        <v>146</v>
      </c>
      <c r="E34" s="28" t="s">
        <v>19</v>
      </c>
      <c r="F34" s="32">
        <v>50</v>
      </c>
      <c r="G34" s="32">
        <v>20.440000000000001</v>
      </c>
      <c r="H34" s="34">
        <f t="shared" si="0"/>
        <v>24.9</v>
      </c>
      <c r="I34" s="34">
        <f t="shared" si="1"/>
        <v>1245</v>
      </c>
      <c r="J34" s="44"/>
    </row>
    <row r="35" spans="1:10" s="36" customFormat="1" ht="38.25" x14ac:dyDescent="0.2">
      <c r="A35" s="35" t="s">
        <v>165</v>
      </c>
      <c r="B35" s="35" t="s">
        <v>17</v>
      </c>
      <c r="C35" s="28">
        <v>91890</v>
      </c>
      <c r="D35" s="29" t="s">
        <v>145</v>
      </c>
      <c r="E35" s="28" t="s">
        <v>19</v>
      </c>
      <c r="F35" s="32">
        <v>50</v>
      </c>
      <c r="G35" s="32">
        <v>16.39</v>
      </c>
      <c r="H35" s="34">
        <f t="shared" si="0"/>
        <v>19.96</v>
      </c>
      <c r="I35" s="34">
        <f t="shared" si="1"/>
        <v>998</v>
      </c>
      <c r="J35" s="44"/>
    </row>
    <row r="36" spans="1:10" s="36" customFormat="1" ht="38.25" x14ac:dyDescent="0.2">
      <c r="A36" s="35" t="s">
        <v>166</v>
      </c>
      <c r="B36" s="35" t="s">
        <v>17</v>
      </c>
      <c r="C36" s="28">
        <v>91902</v>
      </c>
      <c r="D36" s="29" t="s">
        <v>144</v>
      </c>
      <c r="E36" s="28" t="s">
        <v>19</v>
      </c>
      <c r="F36" s="32">
        <v>50</v>
      </c>
      <c r="G36" s="32">
        <v>13.66</v>
      </c>
      <c r="H36" s="34">
        <f t="shared" si="0"/>
        <v>16.64</v>
      </c>
      <c r="I36" s="34">
        <f t="shared" si="1"/>
        <v>832</v>
      </c>
      <c r="J36" s="44"/>
    </row>
    <row r="37" spans="1:10" s="36" customFormat="1" ht="38.25" x14ac:dyDescent="0.2">
      <c r="A37" s="35" t="s">
        <v>167</v>
      </c>
      <c r="B37" s="35" t="s">
        <v>17</v>
      </c>
      <c r="C37" s="28">
        <v>91914</v>
      </c>
      <c r="D37" s="29" t="s">
        <v>143</v>
      </c>
      <c r="E37" s="28" t="s">
        <v>19</v>
      </c>
      <c r="F37" s="32">
        <v>50</v>
      </c>
      <c r="G37" s="32">
        <v>21.92</v>
      </c>
      <c r="H37" s="34">
        <f t="shared" si="0"/>
        <v>26.7</v>
      </c>
      <c r="I37" s="34">
        <f t="shared" si="1"/>
        <v>1335</v>
      </c>
      <c r="J37" s="44"/>
    </row>
    <row r="38" spans="1:10" s="36" customFormat="1" ht="38.25" x14ac:dyDescent="0.2">
      <c r="A38" s="35" t="s">
        <v>168</v>
      </c>
      <c r="B38" s="35" t="s">
        <v>17</v>
      </c>
      <c r="C38" s="28">
        <v>91893</v>
      </c>
      <c r="D38" s="29" t="s">
        <v>142</v>
      </c>
      <c r="E38" s="28" t="s">
        <v>19</v>
      </c>
      <c r="F38" s="32">
        <v>50</v>
      </c>
      <c r="G38" s="32">
        <v>20.350000000000001</v>
      </c>
      <c r="H38" s="34">
        <f t="shared" si="0"/>
        <v>24.79</v>
      </c>
      <c r="I38" s="34">
        <f t="shared" si="1"/>
        <v>1239.5</v>
      </c>
      <c r="J38" s="44"/>
    </row>
    <row r="39" spans="1:10" s="36" customFormat="1" ht="38.25" x14ac:dyDescent="0.2">
      <c r="A39" s="35" t="s">
        <v>169</v>
      </c>
      <c r="B39" s="35" t="s">
        <v>17</v>
      </c>
      <c r="C39" s="28">
        <v>91905</v>
      </c>
      <c r="D39" s="29" t="s">
        <v>141</v>
      </c>
      <c r="E39" s="28" t="s">
        <v>19</v>
      </c>
      <c r="F39" s="32">
        <v>50</v>
      </c>
      <c r="G39" s="32">
        <v>17.62</v>
      </c>
      <c r="H39" s="34">
        <f t="shared" si="0"/>
        <v>21.46</v>
      </c>
      <c r="I39" s="34">
        <f t="shared" si="1"/>
        <v>1073</v>
      </c>
      <c r="J39" s="44"/>
    </row>
    <row r="40" spans="1:10" s="36" customFormat="1" ht="38.25" x14ac:dyDescent="0.2">
      <c r="A40" s="35" t="s">
        <v>170</v>
      </c>
      <c r="B40" s="35" t="s">
        <v>17</v>
      </c>
      <c r="C40" s="28">
        <v>91917</v>
      </c>
      <c r="D40" s="29" t="s">
        <v>140</v>
      </c>
      <c r="E40" s="28" t="s">
        <v>19</v>
      </c>
      <c r="F40" s="32">
        <v>50</v>
      </c>
      <c r="G40" s="32">
        <v>25.82</v>
      </c>
      <c r="H40" s="34">
        <f t="shared" si="0"/>
        <v>31.45</v>
      </c>
      <c r="I40" s="34">
        <f t="shared" si="1"/>
        <v>1572.5</v>
      </c>
      <c r="J40" s="44"/>
    </row>
    <row r="41" spans="1:10" s="36" customFormat="1" ht="38.25" x14ac:dyDescent="0.2">
      <c r="A41" s="35" t="s">
        <v>171</v>
      </c>
      <c r="B41" s="35" t="s">
        <v>17</v>
      </c>
      <c r="C41" s="28">
        <v>91896</v>
      </c>
      <c r="D41" s="29" t="s">
        <v>139</v>
      </c>
      <c r="E41" s="28" t="s">
        <v>19</v>
      </c>
      <c r="F41" s="32">
        <v>50</v>
      </c>
      <c r="G41" s="32">
        <v>23.42</v>
      </c>
      <c r="H41" s="34">
        <f t="shared" si="0"/>
        <v>28.53</v>
      </c>
      <c r="I41" s="34">
        <f t="shared" si="1"/>
        <v>1426.5</v>
      </c>
      <c r="J41" s="44"/>
    </row>
    <row r="42" spans="1:10" s="36" customFormat="1" ht="51" x14ac:dyDescent="0.2">
      <c r="A42" s="35" t="s">
        <v>172</v>
      </c>
      <c r="B42" s="35" t="s">
        <v>17</v>
      </c>
      <c r="C42" s="28">
        <v>91908</v>
      </c>
      <c r="D42" s="29" t="s">
        <v>138</v>
      </c>
      <c r="E42" s="28" t="s">
        <v>19</v>
      </c>
      <c r="F42" s="32">
        <v>50</v>
      </c>
      <c r="G42" s="32">
        <v>20.74</v>
      </c>
      <c r="H42" s="34">
        <f t="shared" si="0"/>
        <v>25.26</v>
      </c>
      <c r="I42" s="34">
        <f t="shared" si="1"/>
        <v>1263</v>
      </c>
      <c r="J42" s="44"/>
    </row>
    <row r="43" spans="1:10" s="36" customFormat="1" ht="38.25" x14ac:dyDescent="0.2">
      <c r="A43" s="35" t="s">
        <v>173</v>
      </c>
      <c r="B43" s="35" t="s">
        <v>17</v>
      </c>
      <c r="C43" s="28">
        <v>91920</v>
      </c>
      <c r="D43" s="29" t="s">
        <v>137</v>
      </c>
      <c r="E43" s="28" t="s">
        <v>19</v>
      </c>
      <c r="F43" s="32">
        <v>50</v>
      </c>
      <c r="G43" s="32">
        <v>28.83</v>
      </c>
      <c r="H43" s="34">
        <f t="shared" si="0"/>
        <v>35.119999999999997</v>
      </c>
      <c r="I43" s="34">
        <f t="shared" si="1"/>
        <v>1756</v>
      </c>
      <c r="J43" s="44"/>
    </row>
    <row r="44" spans="1:10" s="36" customFormat="1" ht="38.25" x14ac:dyDescent="0.2">
      <c r="A44" s="35" t="s">
        <v>174</v>
      </c>
      <c r="B44" s="35" t="s">
        <v>17</v>
      </c>
      <c r="C44" s="28">
        <v>91874</v>
      </c>
      <c r="D44" s="29" t="s">
        <v>160</v>
      </c>
      <c r="E44" s="28" t="s">
        <v>19</v>
      </c>
      <c r="F44" s="32">
        <v>50</v>
      </c>
      <c r="G44" s="32">
        <v>8.56</v>
      </c>
      <c r="H44" s="34">
        <f t="shared" si="0"/>
        <v>10.43</v>
      </c>
      <c r="I44" s="34">
        <f t="shared" si="1"/>
        <v>521.5</v>
      </c>
      <c r="J44" s="44"/>
    </row>
    <row r="45" spans="1:10" s="36" customFormat="1" ht="38.25" x14ac:dyDescent="0.2">
      <c r="A45" s="35" t="s">
        <v>175</v>
      </c>
      <c r="B45" s="35" t="s">
        <v>17</v>
      </c>
      <c r="C45" s="28">
        <v>91878</v>
      </c>
      <c r="D45" s="29" t="s">
        <v>159</v>
      </c>
      <c r="E45" s="28" t="s">
        <v>19</v>
      </c>
      <c r="F45" s="32">
        <v>50</v>
      </c>
      <c r="G45" s="32">
        <v>6.75</v>
      </c>
      <c r="H45" s="34">
        <f t="shared" si="0"/>
        <v>8.2200000000000006</v>
      </c>
      <c r="I45" s="34">
        <f t="shared" si="1"/>
        <v>411</v>
      </c>
      <c r="J45" s="44"/>
    </row>
    <row r="46" spans="1:10" s="36" customFormat="1" ht="38.25" x14ac:dyDescent="0.2">
      <c r="A46" s="35" t="s">
        <v>176</v>
      </c>
      <c r="B46" s="35" t="s">
        <v>17</v>
      </c>
      <c r="C46" s="28">
        <v>91882</v>
      </c>
      <c r="D46" s="29" t="s">
        <v>158</v>
      </c>
      <c r="E46" s="28" t="s">
        <v>19</v>
      </c>
      <c r="F46" s="32">
        <v>50</v>
      </c>
      <c r="G46" s="32">
        <v>12.29</v>
      </c>
      <c r="H46" s="34">
        <f t="shared" si="0"/>
        <v>14.97</v>
      </c>
      <c r="I46" s="34">
        <f t="shared" si="1"/>
        <v>748.5</v>
      </c>
      <c r="J46" s="44"/>
    </row>
    <row r="47" spans="1:10" s="36" customFormat="1" ht="38.25" x14ac:dyDescent="0.2">
      <c r="A47" s="35" t="s">
        <v>177</v>
      </c>
      <c r="B47" s="35" t="s">
        <v>17</v>
      </c>
      <c r="C47" s="28">
        <v>91875</v>
      </c>
      <c r="D47" s="29" t="s">
        <v>157</v>
      </c>
      <c r="E47" s="28" t="s">
        <v>19</v>
      </c>
      <c r="F47" s="32">
        <v>50</v>
      </c>
      <c r="G47" s="32">
        <v>10.07</v>
      </c>
      <c r="H47" s="34">
        <f t="shared" si="0"/>
        <v>12.27</v>
      </c>
      <c r="I47" s="34">
        <f t="shared" si="1"/>
        <v>613.5</v>
      </c>
      <c r="J47" s="44"/>
    </row>
    <row r="48" spans="1:10" s="36" customFormat="1" ht="38.25" x14ac:dyDescent="0.2">
      <c r="A48" s="35" t="s">
        <v>178</v>
      </c>
      <c r="B48" s="35" t="s">
        <v>17</v>
      </c>
      <c r="C48" s="28">
        <v>91879</v>
      </c>
      <c r="D48" s="29" t="s">
        <v>156</v>
      </c>
      <c r="E48" s="28" t="s">
        <v>19</v>
      </c>
      <c r="F48" s="32">
        <v>50</v>
      </c>
      <c r="G48" s="32">
        <v>8.26</v>
      </c>
      <c r="H48" s="34">
        <f t="shared" si="0"/>
        <v>10.06</v>
      </c>
      <c r="I48" s="34">
        <f t="shared" si="1"/>
        <v>503</v>
      </c>
      <c r="J48" s="44"/>
    </row>
    <row r="49" spans="1:10" s="36" customFormat="1" ht="38.25" x14ac:dyDescent="0.2">
      <c r="A49" s="35" t="s">
        <v>179</v>
      </c>
      <c r="B49" s="35" t="s">
        <v>17</v>
      </c>
      <c r="C49" s="28">
        <v>91884</v>
      </c>
      <c r="D49" s="29" t="s">
        <v>155</v>
      </c>
      <c r="E49" s="28" t="s">
        <v>19</v>
      </c>
      <c r="F49" s="32">
        <v>50</v>
      </c>
      <c r="G49" s="32">
        <v>13.79</v>
      </c>
      <c r="H49" s="34">
        <f t="shared" si="0"/>
        <v>16.8</v>
      </c>
      <c r="I49" s="34">
        <f t="shared" si="1"/>
        <v>840</v>
      </c>
      <c r="J49" s="44"/>
    </row>
    <row r="50" spans="1:10" s="36" customFormat="1" ht="38.25" x14ac:dyDescent="0.2">
      <c r="A50" s="35" t="s">
        <v>180</v>
      </c>
      <c r="B50" s="35" t="s">
        <v>17</v>
      </c>
      <c r="C50" s="28">
        <v>91876</v>
      </c>
      <c r="D50" s="29" t="s">
        <v>154</v>
      </c>
      <c r="E50" s="28" t="s">
        <v>19</v>
      </c>
      <c r="F50" s="32">
        <v>50</v>
      </c>
      <c r="G50" s="32">
        <v>12.11</v>
      </c>
      <c r="H50" s="34">
        <f t="shared" si="0"/>
        <v>14.75</v>
      </c>
      <c r="I50" s="34">
        <f t="shared" si="1"/>
        <v>737.5</v>
      </c>
      <c r="J50" s="44"/>
    </row>
    <row r="51" spans="1:10" s="36" customFormat="1" ht="38.25" x14ac:dyDescent="0.2">
      <c r="A51" s="35" t="s">
        <v>181</v>
      </c>
      <c r="B51" s="35" t="s">
        <v>17</v>
      </c>
      <c r="C51" s="28">
        <v>91880</v>
      </c>
      <c r="D51" s="29" t="s">
        <v>153</v>
      </c>
      <c r="E51" s="28" t="s">
        <v>19</v>
      </c>
      <c r="F51" s="32">
        <v>50</v>
      </c>
      <c r="G51" s="32">
        <v>10.31</v>
      </c>
      <c r="H51" s="34">
        <f t="shared" si="0"/>
        <v>12.56</v>
      </c>
      <c r="I51" s="34">
        <f t="shared" si="1"/>
        <v>628</v>
      </c>
      <c r="J51" s="44"/>
    </row>
    <row r="52" spans="1:10" s="36" customFormat="1" ht="38.25" x14ac:dyDescent="0.2">
      <c r="A52" s="35" t="s">
        <v>182</v>
      </c>
      <c r="B52" s="35" t="s">
        <v>17</v>
      </c>
      <c r="C52" s="28">
        <v>91885</v>
      </c>
      <c r="D52" s="29" t="s">
        <v>152</v>
      </c>
      <c r="E52" s="28" t="s">
        <v>19</v>
      </c>
      <c r="F52" s="32">
        <v>50</v>
      </c>
      <c r="G52" s="32">
        <v>15.78</v>
      </c>
      <c r="H52" s="34">
        <f t="shared" si="0"/>
        <v>19.22</v>
      </c>
      <c r="I52" s="34">
        <f t="shared" si="1"/>
        <v>961</v>
      </c>
      <c r="J52" s="44"/>
    </row>
    <row r="53" spans="1:10" s="36" customFormat="1" ht="38.25" x14ac:dyDescent="0.2">
      <c r="A53" s="35" t="s">
        <v>183</v>
      </c>
      <c r="B53" s="35" t="s">
        <v>17</v>
      </c>
      <c r="C53" s="28">
        <v>91877</v>
      </c>
      <c r="D53" s="29" t="s">
        <v>151</v>
      </c>
      <c r="E53" s="28" t="s">
        <v>19</v>
      </c>
      <c r="F53" s="32">
        <v>50</v>
      </c>
      <c r="G53" s="32">
        <v>14.93</v>
      </c>
      <c r="H53" s="34">
        <f t="shared" si="0"/>
        <v>18.190000000000001</v>
      </c>
      <c r="I53" s="34">
        <f t="shared" si="1"/>
        <v>909.5</v>
      </c>
      <c r="J53" s="44"/>
    </row>
    <row r="54" spans="1:10" s="36" customFormat="1" ht="38.25" x14ac:dyDescent="0.2">
      <c r="A54" s="35" t="s">
        <v>184</v>
      </c>
      <c r="B54" s="35" t="s">
        <v>17</v>
      </c>
      <c r="C54" s="28">
        <v>91881</v>
      </c>
      <c r="D54" s="29" t="s">
        <v>150</v>
      </c>
      <c r="E54" s="28" t="s">
        <v>19</v>
      </c>
      <c r="F54" s="32">
        <v>50</v>
      </c>
      <c r="G54" s="32">
        <v>13.13</v>
      </c>
      <c r="H54" s="34">
        <f t="shared" si="0"/>
        <v>15.99</v>
      </c>
      <c r="I54" s="34">
        <f t="shared" si="1"/>
        <v>799.5</v>
      </c>
      <c r="J54" s="44"/>
    </row>
    <row r="55" spans="1:10" s="36" customFormat="1" ht="38.25" x14ac:dyDescent="0.2">
      <c r="A55" s="35" t="s">
        <v>185</v>
      </c>
      <c r="B55" s="35" t="s">
        <v>17</v>
      </c>
      <c r="C55" s="28">
        <v>91886</v>
      </c>
      <c r="D55" s="29" t="s">
        <v>149</v>
      </c>
      <c r="E55" s="28" t="s">
        <v>19</v>
      </c>
      <c r="F55" s="32">
        <v>50</v>
      </c>
      <c r="G55" s="32">
        <v>18.53</v>
      </c>
      <c r="H55" s="34">
        <f t="shared" si="0"/>
        <v>22.57</v>
      </c>
      <c r="I55" s="34">
        <f t="shared" si="1"/>
        <v>1128.5</v>
      </c>
      <c r="J55" s="44"/>
    </row>
    <row r="56" spans="1:10" s="36" customFormat="1" ht="38.25" x14ac:dyDescent="0.2">
      <c r="A56" s="35" t="s">
        <v>186</v>
      </c>
      <c r="B56" s="35" t="s">
        <v>17</v>
      </c>
      <c r="C56" s="28">
        <v>95777</v>
      </c>
      <c r="D56" s="29" t="s">
        <v>383</v>
      </c>
      <c r="E56" s="28" t="s">
        <v>19</v>
      </c>
      <c r="F56" s="32">
        <v>50</v>
      </c>
      <c r="G56" s="32">
        <v>30.33</v>
      </c>
      <c r="H56" s="34">
        <f t="shared" si="0"/>
        <v>36.94</v>
      </c>
      <c r="I56" s="34">
        <f t="shared" si="1"/>
        <v>1847</v>
      </c>
      <c r="J56" s="44"/>
    </row>
    <row r="57" spans="1:10" s="36" customFormat="1" ht="38.25" x14ac:dyDescent="0.2">
      <c r="A57" s="35" t="s">
        <v>190</v>
      </c>
      <c r="B57" s="35" t="s">
        <v>17</v>
      </c>
      <c r="C57" s="28">
        <v>95780</v>
      </c>
      <c r="D57" s="29" t="s">
        <v>384</v>
      </c>
      <c r="E57" s="28" t="s">
        <v>19</v>
      </c>
      <c r="F57" s="32">
        <v>50</v>
      </c>
      <c r="G57" s="32">
        <v>35.39</v>
      </c>
      <c r="H57" s="34">
        <f t="shared" si="0"/>
        <v>43.11</v>
      </c>
      <c r="I57" s="34">
        <f t="shared" si="1"/>
        <v>2155.5</v>
      </c>
      <c r="J57" s="44"/>
    </row>
    <row r="58" spans="1:10" s="36" customFormat="1" ht="38.25" x14ac:dyDescent="0.2">
      <c r="A58" s="35" t="s">
        <v>191</v>
      </c>
      <c r="B58" s="35" t="s">
        <v>206</v>
      </c>
      <c r="C58" s="28" t="s">
        <v>506</v>
      </c>
      <c r="D58" s="29" t="s">
        <v>508</v>
      </c>
      <c r="E58" s="28" t="s">
        <v>19</v>
      </c>
      <c r="F58" s="32">
        <v>50</v>
      </c>
      <c r="G58" s="32">
        <v>33.03</v>
      </c>
      <c r="H58" s="34">
        <f t="shared" si="0"/>
        <v>40.229999999999997</v>
      </c>
      <c r="I58" s="34">
        <f t="shared" si="1"/>
        <v>2011.5</v>
      </c>
      <c r="J58" s="44"/>
    </row>
    <row r="59" spans="1:10" s="36" customFormat="1" ht="38.25" x14ac:dyDescent="0.2">
      <c r="A59" s="35" t="s">
        <v>192</v>
      </c>
      <c r="B59" s="35" t="s">
        <v>17</v>
      </c>
      <c r="C59" s="28">
        <v>95778</v>
      </c>
      <c r="D59" s="29" t="s">
        <v>504</v>
      </c>
      <c r="E59" s="28" t="s">
        <v>19</v>
      </c>
      <c r="F59" s="32">
        <v>50</v>
      </c>
      <c r="G59" s="32">
        <v>34.89</v>
      </c>
      <c r="H59" s="34">
        <f t="shared" si="0"/>
        <v>42.5</v>
      </c>
      <c r="I59" s="34">
        <f t="shared" si="1"/>
        <v>2125</v>
      </c>
      <c r="J59" s="44"/>
    </row>
    <row r="60" spans="1:10" s="36" customFormat="1" ht="38.25" x14ac:dyDescent="0.2">
      <c r="A60" s="35" t="s">
        <v>221</v>
      </c>
      <c r="B60" s="35" t="s">
        <v>17</v>
      </c>
      <c r="C60" s="28">
        <v>95781</v>
      </c>
      <c r="D60" s="29" t="s">
        <v>386</v>
      </c>
      <c r="E60" s="28" t="s">
        <v>19</v>
      </c>
      <c r="F60" s="32">
        <v>50</v>
      </c>
      <c r="G60" s="32">
        <v>39.85</v>
      </c>
      <c r="H60" s="34">
        <f t="shared" si="0"/>
        <v>48.54</v>
      </c>
      <c r="I60" s="34">
        <f t="shared" si="1"/>
        <v>2427</v>
      </c>
      <c r="J60" s="44"/>
    </row>
    <row r="61" spans="1:10" s="36" customFormat="1" ht="45.75" customHeight="1" x14ac:dyDescent="0.2">
      <c r="A61" s="35" t="s">
        <v>222</v>
      </c>
      <c r="B61" s="35" t="s">
        <v>206</v>
      </c>
      <c r="C61" s="28" t="s">
        <v>507</v>
      </c>
      <c r="D61" s="29" t="s">
        <v>509</v>
      </c>
      <c r="E61" s="28" t="s">
        <v>19</v>
      </c>
      <c r="F61" s="32">
        <v>50</v>
      </c>
      <c r="G61" s="32">
        <v>41.01</v>
      </c>
      <c r="H61" s="34">
        <f t="shared" si="0"/>
        <v>49.95</v>
      </c>
      <c r="I61" s="34">
        <f t="shared" si="1"/>
        <v>2497.5</v>
      </c>
      <c r="J61" s="44"/>
    </row>
    <row r="62" spans="1:10" s="36" customFormat="1" ht="38.25" x14ac:dyDescent="0.2">
      <c r="A62" s="35" t="s">
        <v>223</v>
      </c>
      <c r="B62" s="35" t="s">
        <v>17</v>
      </c>
      <c r="C62" s="28">
        <v>95782</v>
      </c>
      <c r="D62" s="29" t="s">
        <v>387</v>
      </c>
      <c r="E62" s="28" t="s">
        <v>19</v>
      </c>
      <c r="F62" s="32">
        <v>50</v>
      </c>
      <c r="G62" s="32">
        <v>38.200000000000003</v>
      </c>
      <c r="H62" s="34">
        <f t="shared" si="0"/>
        <v>46.53</v>
      </c>
      <c r="I62" s="34">
        <f t="shared" si="1"/>
        <v>2326.5</v>
      </c>
      <c r="J62" s="44"/>
    </row>
    <row r="63" spans="1:10" s="36" customFormat="1" ht="38.25" x14ac:dyDescent="0.2">
      <c r="A63" s="35" t="s">
        <v>224</v>
      </c>
      <c r="B63" s="35" t="s">
        <v>17</v>
      </c>
      <c r="C63" s="28">
        <v>95779</v>
      </c>
      <c r="D63" s="29" t="s">
        <v>388</v>
      </c>
      <c r="E63" s="28" t="s">
        <v>19</v>
      </c>
      <c r="F63" s="32">
        <v>50</v>
      </c>
      <c r="G63" s="32">
        <v>27.87</v>
      </c>
      <c r="H63" s="34">
        <f t="shared" si="0"/>
        <v>33.950000000000003</v>
      </c>
      <c r="I63" s="34">
        <f t="shared" si="1"/>
        <v>1697.5</v>
      </c>
      <c r="J63" s="44"/>
    </row>
    <row r="64" spans="1:10" s="36" customFormat="1" ht="38.25" x14ac:dyDescent="0.2">
      <c r="A64" s="35" t="s">
        <v>225</v>
      </c>
      <c r="B64" s="35" t="s">
        <v>17</v>
      </c>
      <c r="C64" s="28">
        <v>95785</v>
      </c>
      <c r="D64" s="29" t="s">
        <v>389</v>
      </c>
      <c r="E64" s="28" t="s">
        <v>19</v>
      </c>
      <c r="F64" s="32">
        <v>50</v>
      </c>
      <c r="G64" s="32">
        <v>44.1</v>
      </c>
      <c r="H64" s="34">
        <f t="shared" si="0"/>
        <v>53.72</v>
      </c>
      <c r="I64" s="34">
        <f t="shared" si="1"/>
        <v>2686</v>
      </c>
      <c r="J64" s="44"/>
    </row>
    <row r="65" spans="1:10" s="36" customFormat="1" ht="51" x14ac:dyDescent="0.2">
      <c r="A65" s="35" t="s">
        <v>226</v>
      </c>
      <c r="B65" s="35" t="s">
        <v>206</v>
      </c>
      <c r="C65" s="28" t="s">
        <v>518</v>
      </c>
      <c r="D65" s="29" t="s">
        <v>519</v>
      </c>
      <c r="E65" s="28" t="s">
        <v>19</v>
      </c>
      <c r="F65" s="32">
        <v>50</v>
      </c>
      <c r="G65" s="32">
        <v>41.92</v>
      </c>
      <c r="H65" s="34">
        <f t="shared" si="0"/>
        <v>51.06</v>
      </c>
      <c r="I65" s="34">
        <f t="shared" si="1"/>
        <v>2553</v>
      </c>
      <c r="J65" s="44"/>
    </row>
    <row r="66" spans="1:10" s="36" customFormat="1" ht="38.25" x14ac:dyDescent="0.2">
      <c r="A66" s="35" t="s">
        <v>227</v>
      </c>
      <c r="B66" s="35" t="s">
        <v>206</v>
      </c>
      <c r="C66" s="28" t="s">
        <v>520</v>
      </c>
      <c r="D66" s="29" t="s">
        <v>510</v>
      </c>
      <c r="E66" s="28" t="s">
        <v>19</v>
      </c>
      <c r="F66" s="32">
        <v>50</v>
      </c>
      <c r="G66" s="32">
        <v>52.72</v>
      </c>
      <c r="H66" s="34">
        <f t="shared" si="0"/>
        <v>64.22</v>
      </c>
      <c r="I66" s="34">
        <f t="shared" si="1"/>
        <v>3211</v>
      </c>
      <c r="J66" s="44"/>
    </row>
    <row r="67" spans="1:10" s="36" customFormat="1" ht="51" x14ac:dyDescent="0.2">
      <c r="A67" s="35" t="s">
        <v>228</v>
      </c>
      <c r="B67" s="35" t="s">
        <v>206</v>
      </c>
      <c r="C67" s="28" t="s">
        <v>521</v>
      </c>
      <c r="D67" s="29" t="s">
        <v>511</v>
      </c>
      <c r="E67" s="28" t="s">
        <v>19</v>
      </c>
      <c r="F67" s="32">
        <v>50</v>
      </c>
      <c r="G67" s="32">
        <v>56.42</v>
      </c>
      <c r="H67" s="34">
        <f t="shared" si="0"/>
        <v>68.73</v>
      </c>
      <c r="I67" s="34">
        <f t="shared" si="1"/>
        <v>3436.5</v>
      </c>
      <c r="J67" s="44"/>
    </row>
    <row r="68" spans="1:10" s="36" customFormat="1" ht="38.25" x14ac:dyDescent="0.2">
      <c r="A68" s="35" t="s">
        <v>229</v>
      </c>
      <c r="B68" s="35" t="s">
        <v>17</v>
      </c>
      <c r="C68" s="28">
        <v>95787</v>
      </c>
      <c r="D68" s="29" t="s">
        <v>390</v>
      </c>
      <c r="E68" s="28" t="s">
        <v>19</v>
      </c>
      <c r="F68" s="32">
        <v>50</v>
      </c>
      <c r="G68" s="32">
        <v>35.4</v>
      </c>
      <c r="H68" s="34">
        <f t="shared" si="0"/>
        <v>43.12</v>
      </c>
      <c r="I68" s="34">
        <f t="shared" si="1"/>
        <v>2156</v>
      </c>
      <c r="J68" s="44"/>
    </row>
    <row r="69" spans="1:10" s="36" customFormat="1" ht="38.25" x14ac:dyDescent="0.2">
      <c r="A69" s="35" t="s">
        <v>230</v>
      </c>
      <c r="B69" s="35" t="s">
        <v>17</v>
      </c>
      <c r="C69" s="28">
        <v>95789</v>
      </c>
      <c r="D69" s="29" t="s">
        <v>391</v>
      </c>
      <c r="E69" s="28" t="s">
        <v>19</v>
      </c>
      <c r="F69" s="32">
        <v>50</v>
      </c>
      <c r="G69" s="32">
        <v>44.73</v>
      </c>
      <c r="H69" s="34">
        <f t="shared" si="0"/>
        <v>54.49</v>
      </c>
      <c r="I69" s="34">
        <f t="shared" si="1"/>
        <v>2724.5</v>
      </c>
      <c r="J69" s="44"/>
    </row>
    <row r="70" spans="1:10" s="36" customFormat="1" ht="38.25" x14ac:dyDescent="0.2">
      <c r="A70" s="35" t="s">
        <v>231</v>
      </c>
      <c r="B70" s="35" t="s">
        <v>17</v>
      </c>
      <c r="C70" s="28">
        <v>95791</v>
      </c>
      <c r="D70" s="29" t="s">
        <v>392</v>
      </c>
      <c r="E70" s="28" t="s">
        <v>19</v>
      </c>
      <c r="F70" s="32">
        <v>50</v>
      </c>
      <c r="G70" s="32">
        <v>58.76</v>
      </c>
      <c r="H70" s="34">
        <f t="shared" si="0"/>
        <v>71.58</v>
      </c>
      <c r="I70" s="34">
        <f t="shared" si="1"/>
        <v>3579</v>
      </c>
      <c r="J70" s="44"/>
    </row>
    <row r="71" spans="1:10" s="36" customFormat="1" ht="38.25" x14ac:dyDescent="0.2">
      <c r="A71" s="35" t="s">
        <v>232</v>
      </c>
      <c r="B71" s="35" t="s">
        <v>17</v>
      </c>
      <c r="C71" s="28">
        <v>95795</v>
      </c>
      <c r="D71" s="29" t="s">
        <v>393</v>
      </c>
      <c r="E71" s="28" t="s">
        <v>19</v>
      </c>
      <c r="F71" s="32">
        <v>50</v>
      </c>
      <c r="G71" s="32">
        <v>41.26</v>
      </c>
      <c r="H71" s="34">
        <f t="shared" si="0"/>
        <v>50.26</v>
      </c>
      <c r="I71" s="34">
        <f t="shared" si="1"/>
        <v>2513</v>
      </c>
      <c r="J71" s="44"/>
    </row>
    <row r="72" spans="1:10" s="36" customFormat="1" ht="38.25" x14ac:dyDescent="0.2">
      <c r="A72" s="35" t="s">
        <v>233</v>
      </c>
      <c r="B72" s="35" t="s">
        <v>17</v>
      </c>
      <c r="C72" s="28">
        <v>95796</v>
      </c>
      <c r="D72" s="29" t="s">
        <v>394</v>
      </c>
      <c r="E72" s="28" t="s">
        <v>19</v>
      </c>
      <c r="F72" s="32">
        <v>50</v>
      </c>
      <c r="G72" s="32">
        <v>52.83</v>
      </c>
      <c r="H72" s="34">
        <f t="shared" si="0"/>
        <v>64.349999999999994</v>
      </c>
      <c r="I72" s="34">
        <f t="shared" si="1"/>
        <v>3217.5</v>
      </c>
      <c r="J72" s="44"/>
    </row>
    <row r="73" spans="1:10" s="36" customFormat="1" ht="38.25" x14ac:dyDescent="0.2">
      <c r="A73" s="35" t="s">
        <v>234</v>
      </c>
      <c r="B73" s="35" t="s">
        <v>17</v>
      </c>
      <c r="C73" s="28">
        <v>95797</v>
      </c>
      <c r="D73" s="29" t="s">
        <v>395</v>
      </c>
      <c r="E73" s="28" t="s">
        <v>19</v>
      </c>
      <c r="F73" s="32">
        <v>50</v>
      </c>
      <c r="G73" s="32">
        <v>67.72</v>
      </c>
      <c r="H73" s="34">
        <f t="shared" si="0"/>
        <v>82.49</v>
      </c>
      <c r="I73" s="34">
        <f t="shared" si="1"/>
        <v>4124.5</v>
      </c>
      <c r="J73" s="44"/>
    </row>
    <row r="74" spans="1:10" s="36" customFormat="1" ht="38.25" x14ac:dyDescent="0.2">
      <c r="A74" s="35" t="s">
        <v>235</v>
      </c>
      <c r="B74" s="35" t="s">
        <v>206</v>
      </c>
      <c r="C74" s="28" t="s">
        <v>512</v>
      </c>
      <c r="D74" s="29" t="s">
        <v>513</v>
      </c>
      <c r="E74" s="28" t="s">
        <v>19</v>
      </c>
      <c r="F74" s="32">
        <v>50</v>
      </c>
      <c r="G74" s="32">
        <v>45.31</v>
      </c>
      <c r="H74" s="34">
        <f t="shared" si="0"/>
        <v>55.19</v>
      </c>
      <c r="I74" s="34">
        <f t="shared" si="1"/>
        <v>2759.5</v>
      </c>
      <c r="J74" s="44"/>
    </row>
    <row r="75" spans="1:10" s="36" customFormat="1" ht="38.25" x14ac:dyDescent="0.2">
      <c r="A75" s="35" t="s">
        <v>236</v>
      </c>
      <c r="B75" s="35" t="s">
        <v>206</v>
      </c>
      <c r="C75" s="28" t="s">
        <v>514</v>
      </c>
      <c r="D75" s="29" t="s">
        <v>515</v>
      </c>
      <c r="E75" s="28" t="s">
        <v>19</v>
      </c>
      <c r="F75" s="32">
        <v>50</v>
      </c>
      <c r="G75" s="32">
        <v>56.42</v>
      </c>
      <c r="H75" s="34">
        <f t="shared" si="0"/>
        <v>68.73</v>
      </c>
      <c r="I75" s="34">
        <f t="shared" si="1"/>
        <v>3436.5</v>
      </c>
      <c r="J75" s="44"/>
    </row>
    <row r="76" spans="1:10" s="36" customFormat="1" ht="38.25" x14ac:dyDescent="0.2">
      <c r="A76" s="35" t="s">
        <v>237</v>
      </c>
      <c r="B76" s="35" t="s">
        <v>206</v>
      </c>
      <c r="C76" s="28" t="s">
        <v>516</v>
      </c>
      <c r="D76" s="29" t="s">
        <v>517</v>
      </c>
      <c r="E76" s="28" t="s">
        <v>19</v>
      </c>
      <c r="F76" s="32">
        <v>50</v>
      </c>
      <c r="G76" s="32">
        <v>72.180000000000007</v>
      </c>
      <c r="H76" s="34">
        <f t="shared" si="0"/>
        <v>87.92</v>
      </c>
      <c r="I76" s="34">
        <f t="shared" si="1"/>
        <v>4396</v>
      </c>
      <c r="J76" s="44"/>
    </row>
    <row r="77" spans="1:10" s="36" customFormat="1" ht="38.25" x14ac:dyDescent="0.2">
      <c r="A77" s="35" t="s">
        <v>238</v>
      </c>
      <c r="B77" s="35" t="s">
        <v>17</v>
      </c>
      <c r="C77" s="28">
        <v>95801</v>
      </c>
      <c r="D77" s="29" t="s">
        <v>396</v>
      </c>
      <c r="E77" s="28" t="s">
        <v>19</v>
      </c>
      <c r="F77" s="32">
        <v>50</v>
      </c>
      <c r="G77" s="32">
        <v>50.46</v>
      </c>
      <c r="H77" s="34">
        <f t="shared" si="0"/>
        <v>61.47</v>
      </c>
      <c r="I77" s="34">
        <f t="shared" si="1"/>
        <v>3073.5</v>
      </c>
      <c r="J77" s="44"/>
    </row>
    <row r="78" spans="1:10" s="36" customFormat="1" ht="38.25" x14ac:dyDescent="0.2">
      <c r="A78" s="35" t="s">
        <v>239</v>
      </c>
      <c r="B78" s="35" t="s">
        <v>17</v>
      </c>
      <c r="C78" s="28">
        <v>95802</v>
      </c>
      <c r="D78" s="29" t="s">
        <v>397</v>
      </c>
      <c r="E78" s="28" t="s">
        <v>19</v>
      </c>
      <c r="F78" s="32">
        <v>50</v>
      </c>
      <c r="G78" s="32">
        <v>55.28</v>
      </c>
      <c r="H78" s="34">
        <f t="shared" si="0"/>
        <v>67.34</v>
      </c>
      <c r="I78" s="34">
        <f t="shared" si="1"/>
        <v>3367</v>
      </c>
      <c r="J78" s="44"/>
    </row>
    <row r="79" spans="1:10" s="36" customFormat="1" ht="38.25" x14ac:dyDescent="0.2">
      <c r="A79" s="35" t="s">
        <v>240</v>
      </c>
      <c r="B79" s="35" t="s">
        <v>17</v>
      </c>
      <c r="C79" s="28">
        <v>95803</v>
      </c>
      <c r="D79" s="29" t="s">
        <v>398</v>
      </c>
      <c r="E79" s="28" t="s">
        <v>19</v>
      </c>
      <c r="F79" s="32">
        <v>50</v>
      </c>
      <c r="G79" s="32">
        <v>74.09</v>
      </c>
      <c r="H79" s="34">
        <f t="shared" si="0"/>
        <v>90.25</v>
      </c>
      <c r="I79" s="34">
        <f t="shared" si="1"/>
        <v>4512.5</v>
      </c>
      <c r="J79" s="44"/>
    </row>
    <row r="80" spans="1:10" s="36" customFormat="1" ht="38.25" x14ac:dyDescent="0.2">
      <c r="A80" s="35" t="s">
        <v>241</v>
      </c>
      <c r="B80" s="35" t="s">
        <v>17</v>
      </c>
      <c r="C80" s="28">
        <v>95804</v>
      </c>
      <c r="D80" s="29" t="s">
        <v>399</v>
      </c>
      <c r="E80" s="28" t="s">
        <v>19</v>
      </c>
      <c r="F80" s="32">
        <v>50</v>
      </c>
      <c r="G80" s="32">
        <v>24.13</v>
      </c>
      <c r="H80" s="34">
        <f t="shared" si="0"/>
        <v>29.39</v>
      </c>
      <c r="I80" s="34">
        <f t="shared" si="1"/>
        <v>1469.5</v>
      </c>
      <c r="J80" s="44"/>
    </row>
    <row r="81" spans="1:10" s="36" customFormat="1" ht="38.25" x14ac:dyDescent="0.2">
      <c r="A81" s="35" t="s">
        <v>242</v>
      </c>
      <c r="B81" s="35" t="s">
        <v>17</v>
      </c>
      <c r="C81" s="28">
        <v>95805</v>
      </c>
      <c r="D81" s="29" t="s">
        <v>400</v>
      </c>
      <c r="E81" s="28" t="s">
        <v>19</v>
      </c>
      <c r="F81" s="32">
        <v>50</v>
      </c>
      <c r="G81" s="32">
        <v>24.31</v>
      </c>
      <c r="H81" s="34">
        <f t="shared" si="0"/>
        <v>29.61</v>
      </c>
      <c r="I81" s="34">
        <f t="shared" si="1"/>
        <v>1480.5</v>
      </c>
      <c r="J81" s="44"/>
    </row>
    <row r="82" spans="1:10" s="36" customFormat="1" ht="38.25" x14ac:dyDescent="0.2">
      <c r="A82" s="35" t="s">
        <v>243</v>
      </c>
      <c r="B82" s="35" t="s">
        <v>17</v>
      </c>
      <c r="C82" s="28">
        <v>95806</v>
      </c>
      <c r="D82" s="29" t="s">
        <v>401</v>
      </c>
      <c r="E82" s="28" t="s">
        <v>19</v>
      </c>
      <c r="F82" s="32">
        <v>50</v>
      </c>
      <c r="G82" s="32">
        <v>25.15</v>
      </c>
      <c r="H82" s="34">
        <f t="shared" si="0"/>
        <v>30.64</v>
      </c>
      <c r="I82" s="34">
        <f t="shared" si="1"/>
        <v>1532</v>
      </c>
      <c r="J82" s="44"/>
    </row>
    <row r="83" spans="1:10" s="36" customFormat="1" ht="38.25" x14ac:dyDescent="0.2">
      <c r="A83" s="35" t="s">
        <v>244</v>
      </c>
      <c r="B83" s="35" t="s">
        <v>17</v>
      </c>
      <c r="C83" s="28">
        <v>104401</v>
      </c>
      <c r="D83" s="29" t="s">
        <v>402</v>
      </c>
      <c r="E83" s="28" t="s">
        <v>19</v>
      </c>
      <c r="F83" s="32">
        <v>50</v>
      </c>
      <c r="G83" s="32">
        <v>27.07</v>
      </c>
      <c r="H83" s="34">
        <f t="shared" si="0"/>
        <v>32.97</v>
      </c>
      <c r="I83" s="34">
        <f t="shared" si="1"/>
        <v>1648.5</v>
      </c>
      <c r="J83" s="44"/>
    </row>
    <row r="84" spans="1:10" s="36" customFormat="1" ht="38.25" x14ac:dyDescent="0.2">
      <c r="A84" s="35" t="s">
        <v>245</v>
      </c>
      <c r="B84" s="35" t="s">
        <v>17</v>
      </c>
      <c r="C84" s="28">
        <v>104402</v>
      </c>
      <c r="D84" s="29" t="s">
        <v>403</v>
      </c>
      <c r="E84" s="28" t="s">
        <v>19</v>
      </c>
      <c r="F84" s="32">
        <v>50</v>
      </c>
      <c r="G84" s="32">
        <v>25.84</v>
      </c>
      <c r="H84" s="34">
        <f t="shared" si="0"/>
        <v>31.48</v>
      </c>
      <c r="I84" s="34">
        <f t="shared" si="1"/>
        <v>1574</v>
      </c>
      <c r="J84" s="44"/>
    </row>
    <row r="85" spans="1:10" s="36" customFormat="1" ht="38.25" x14ac:dyDescent="0.2">
      <c r="A85" s="35" t="s">
        <v>246</v>
      </c>
      <c r="B85" s="35" t="s">
        <v>17</v>
      </c>
      <c r="C85" s="28">
        <v>104403</v>
      </c>
      <c r="D85" s="29" t="s">
        <v>404</v>
      </c>
      <c r="E85" s="28" t="s">
        <v>19</v>
      </c>
      <c r="F85" s="32">
        <v>50</v>
      </c>
      <c r="G85" s="32">
        <v>29.62</v>
      </c>
      <c r="H85" s="34">
        <f t="shared" si="0"/>
        <v>36.08</v>
      </c>
      <c r="I85" s="34">
        <f t="shared" si="1"/>
        <v>1804</v>
      </c>
      <c r="J85" s="44"/>
    </row>
    <row r="86" spans="1:10" s="36" customFormat="1" ht="38.25" x14ac:dyDescent="0.2">
      <c r="A86" s="35" t="s">
        <v>304</v>
      </c>
      <c r="B86" s="35" t="s">
        <v>17</v>
      </c>
      <c r="C86" s="28">
        <v>104395</v>
      </c>
      <c r="D86" s="29" t="s">
        <v>405</v>
      </c>
      <c r="E86" s="28" t="s">
        <v>19</v>
      </c>
      <c r="F86" s="32">
        <v>50</v>
      </c>
      <c r="G86" s="32">
        <v>23.54</v>
      </c>
      <c r="H86" s="34">
        <f t="shared" si="0"/>
        <v>28.67</v>
      </c>
      <c r="I86" s="34">
        <f t="shared" si="1"/>
        <v>1433.5</v>
      </c>
      <c r="J86" s="44"/>
    </row>
    <row r="87" spans="1:10" s="36" customFormat="1" ht="38.25" x14ac:dyDescent="0.2">
      <c r="A87" s="35" t="s">
        <v>440</v>
      </c>
      <c r="B87" s="35" t="s">
        <v>17</v>
      </c>
      <c r="C87" s="28">
        <v>104396</v>
      </c>
      <c r="D87" s="29" t="s">
        <v>406</v>
      </c>
      <c r="E87" s="28" t="s">
        <v>19</v>
      </c>
      <c r="F87" s="32">
        <v>50</v>
      </c>
      <c r="G87" s="32">
        <v>22.72</v>
      </c>
      <c r="H87" s="34">
        <f t="shared" si="0"/>
        <v>27.68</v>
      </c>
      <c r="I87" s="34">
        <f t="shared" si="1"/>
        <v>1384</v>
      </c>
      <c r="J87" s="44"/>
    </row>
    <row r="88" spans="1:10" s="36" customFormat="1" ht="38.25" x14ac:dyDescent="0.2">
      <c r="A88" s="35" t="s">
        <v>441</v>
      </c>
      <c r="B88" s="35" t="s">
        <v>17</v>
      </c>
      <c r="C88" s="28">
        <v>104397</v>
      </c>
      <c r="D88" s="29" t="s">
        <v>407</v>
      </c>
      <c r="E88" s="28" t="s">
        <v>19</v>
      </c>
      <c r="F88" s="32">
        <v>50</v>
      </c>
      <c r="G88" s="32">
        <v>25.91</v>
      </c>
      <c r="H88" s="34">
        <f t="shared" si="0"/>
        <v>31.56</v>
      </c>
      <c r="I88" s="34">
        <f t="shared" si="1"/>
        <v>1578</v>
      </c>
      <c r="J88" s="44"/>
    </row>
    <row r="89" spans="1:10" s="36" customFormat="1" ht="38.25" x14ac:dyDescent="0.2">
      <c r="A89" s="35" t="s">
        <v>442</v>
      </c>
      <c r="B89" s="35" t="s">
        <v>17</v>
      </c>
      <c r="C89" s="28">
        <v>95810</v>
      </c>
      <c r="D89" s="29" t="s">
        <v>409</v>
      </c>
      <c r="E89" s="28" t="s">
        <v>19</v>
      </c>
      <c r="F89" s="32">
        <v>50</v>
      </c>
      <c r="G89" s="32">
        <v>19.260000000000002</v>
      </c>
      <c r="H89" s="34">
        <f t="shared" si="0"/>
        <v>23.46</v>
      </c>
      <c r="I89" s="34">
        <f t="shared" si="1"/>
        <v>1173</v>
      </c>
      <c r="J89" s="44"/>
    </row>
    <row r="90" spans="1:10" s="36" customFormat="1" ht="38.25" x14ac:dyDescent="0.2">
      <c r="A90" s="35" t="s">
        <v>443</v>
      </c>
      <c r="B90" s="35" t="s">
        <v>17</v>
      </c>
      <c r="C90" s="28">
        <v>95811</v>
      </c>
      <c r="D90" s="29" t="s">
        <v>408</v>
      </c>
      <c r="E90" s="28" t="s">
        <v>19</v>
      </c>
      <c r="F90" s="32">
        <v>50</v>
      </c>
      <c r="G90" s="32">
        <v>19.8</v>
      </c>
      <c r="H90" s="34">
        <f t="shared" si="0"/>
        <v>24.12</v>
      </c>
      <c r="I90" s="34">
        <f t="shared" si="1"/>
        <v>1206</v>
      </c>
      <c r="J90" s="44"/>
    </row>
    <row r="91" spans="1:10" s="36" customFormat="1" ht="38.25" x14ac:dyDescent="0.2">
      <c r="A91" s="35" t="s">
        <v>444</v>
      </c>
      <c r="B91" s="35" t="s">
        <v>17</v>
      </c>
      <c r="C91" s="28">
        <v>95812</v>
      </c>
      <c r="D91" s="29" t="s">
        <v>410</v>
      </c>
      <c r="E91" s="28" t="s">
        <v>19</v>
      </c>
      <c r="F91" s="32">
        <v>50</v>
      </c>
      <c r="G91" s="32">
        <v>22.9</v>
      </c>
      <c r="H91" s="34">
        <f t="shared" si="0"/>
        <v>27.89</v>
      </c>
      <c r="I91" s="34">
        <f t="shared" si="1"/>
        <v>1394.5</v>
      </c>
      <c r="J91" s="44"/>
    </row>
    <row r="92" spans="1:10" s="36" customFormat="1" ht="38.25" x14ac:dyDescent="0.2">
      <c r="A92" s="35" t="s">
        <v>445</v>
      </c>
      <c r="B92" s="35" t="s">
        <v>17</v>
      </c>
      <c r="C92" s="28">
        <v>95807</v>
      </c>
      <c r="D92" s="29" t="s">
        <v>411</v>
      </c>
      <c r="E92" s="28" t="s">
        <v>19</v>
      </c>
      <c r="F92" s="32">
        <v>50</v>
      </c>
      <c r="G92" s="32">
        <v>28.73</v>
      </c>
      <c r="H92" s="34">
        <f t="shared" si="0"/>
        <v>35</v>
      </c>
      <c r="I92" s="34">
        <f t="shared" si="1"/>
        <v>1750</v>
      </c>
      <c r="J92" s="44"/>
    </row>
    <row r="93" spans="1:10" s="36" customFormat="1" ht="38.25" x14ac:dyDescent="0.2">
      <c r="A93" s="35" t="s">
        <v>446</v>
      </c>
      <c r="B93" s="35" t="s">
        <v>17</v>
      </c>
      <c r="C93" s="28">
        <v>95808</v>
      </c>
      <c r="D93" s="29" t="s">
        <v>412</v>
      </c>
      <c r="E93" s="28" t="s">
        <v>19</v>
      </c>
      <c r="F93" s="32">
        <v>50</v>
      </c>
      <c r="G93" s="32">
        <v>29.26</v>
      </c>
      <c r="H93" s="34">
        <f t="shared" si="0"/>
        <v>35.64</v>
      </c>
      <c r="I93" s="34">
        <f t="shared" si="1"/>
        <v>1782</v>
      </c>
      <c r="J93" s="44"/>
    </row>
    <row r="94" spans="1:10" s="36" customFormat="1" ht="38.25" x14ac:dyDescent="0.2">
      <c r="A94" s="35" t="s">
        <v>447</v>
      </c>
      <c r="B94" s="35" t="s">
        <v>17</v>
      </c>
      <c r="C94" s="28">
        <v>95809</v>
      </c>
      <c r="D94" s="29" t="s">
        <v>413</v>
      </c>
      <c r="E94" s="28" t="s">
        <v>19</v>
      </c>
      <c r="F94" s="32">
        <v>50</v>
      </c>
      <c r="G94" s="32">
        <v>32.369999999999997</v>
      </c>
      <c r="H94" s="34">
        <f t="shared" si="0"/>
        <v>39.43</v>
      </c>
      <c r="I94" s="34">
        <f t="shared" si="1"/>
        <v>1971.5</v>
      </c>
      <c r="J94" s="44"/>
    </row>
    <row r="95" spans="1:10" s="36" customFormat="1" ht="38.25" x14ac:dyDescent="0.2">
      <c r="A95" s="35" t="s">
        <v>448</v>
      </c>
      <c r="B95" s="35" t="s">
        <v>17</v>
      </c>
      <c r="C95" s="28">
        <v>104398</v>
      </c>
      <c r="D95" s="29" t="s">
        <v>414</v>
      </c>
      <c r="E95" s="28" t="s">
        <v>19</v>
      </c>
      <c r="F95" s="32">
        <v>50</v>
      </c>
      <c r="G95" s="32">
        <v>28.71</v>
      </c>
      <c r="H95" s="34">
        <f t="shared" si="0"/>
        <v>34.97</v>
      </c>
      <c r="I95" s="34">
        <f t="shared" si="1"/>
        <v>1748.5</v>
      </c>
      <c r="J95" s="44"/>
    </row>
    <row r="96" spans="1:10" s="36" customFormat="1" ht="38.25" x14ac:dyDescent="0.2">
      <c r="A96" s="35" t="s">
        <v>449</v>
      </c>
      <c r="B96" s="35" t="s">
        <v>17</v>
      </c>
      <c r="C96" s="28">
        <v>104399</v>
      </c>
      <c r="D96" s="29" t="s">
        <v>415</v>
      </c>
      <c r="E96" s="28" t="s">
        <v>19</v>
      </c>
      <c r="F96" s="32">
        <v>50</v>
      </c>
      <c r="G96" s="32">
        <v>27.65</v>
      </c>
      <c r="H96" s="34">
        <f t="shared" si="0"/>
        <v>33.68</v>
      </c>
      <c r="I96" s="34">
        <f t="shared" si="1"/>
        <v>1684</v>
      </c>
      <c r="J96" s="44"/>
    </row>
    <row r="97" spans="1:10" s="36" customFormat="1" ht="38.25" x14ac:dyDescent="0.2">
      <c r="A97" s="35" t="s">
        <v>450</v>
      </c>
      <c r="B97" s="35" t="s">
        <v>17</v>
      </c>
      <c r="C97" s="28">
        <v>104400</v>
      </c>
      <c r="D97" s="29" t="s">
        <v>416</v>
      </c>
      <c r="E97" s="28" t="s">
        <v>19</v>
      </c>
      <c r="F97" s="32">
        <v>50</v>
      </c>
      <c r="G97" s="32">
        <v>31.68</v>
      </c>
      <c r="H97" s="34">
        <f t="shared" si="0"/>
        <v>38.590000000000003</v>
      </c>
      <c r="I97" s="34">
        <f t="shared" si="1"/>
        <v>1929.5</v>
      </c>
      <c r="J97" s="44"/>
    </row>
    <row r="98" spans="1:10" s="36" customFormat="1" ht="38.25" x14ac:dyDescent="0.2">
      <c r="A98" s="35" t="s">
        <v>451</v>
      </c>
      <c r="B98" s="35" t="s">
        <v>17</v>
      </c>
      <c r="C98" s="28">
        <v>104404</v>
      </c>
      <c r="D98" s="29" t="s">
        <v>417</v>
      </c>
      <c r="E98" s="28" t="s">
        <v>19</v>
      </c>
      <c r="F98" s="32">
        <v>50</v>
      </c>
      <c r="G98" s="32">
        <v>32.049999999999997</v>
      </c>
      <c r="H98" s="34">
        <f t="shared" si="0"/>
        <v>39.04</v>
      </c>
      <c r="I98" s="34">
        <f t="shared" si="1"/>
        <v>1952</v>
      </c>
      <c r="J98" s="44"/>
    </row>
    <row r="99" spans="1:10" s="36" customFormat="1" ht="38.25" x14ac:dyDescent="0.2">
      <c r="A99" s="35" t="s">
        <v>452</v>
      </c>
      <c r="B99" s="35" t="s">
        <v>17</v>
      </c>
      <c r="C99" s="28">
        <v>104405</v>
      </c>
      <c r="D99" s="29" t="s">
        <v>418</v>
      </c>
      <c r="E99" s="28" t="s">
        <v>19</v>
      </c>
      <c r="F99" s="32">
        <v>50</v>
      </c>
      <c r="G99" s="32">
        <v>38.6</v>
      </c>
      <c r="H99" s="34">
        <f t="shared" si="0"/>
        <v>47.02</v>
      </c>
      <c r="I99" s="34">
        <f t="shared" si="1"/>
        <v>2351</v>
      </c>
      <c r="J99" s="44"/>
    </row>
    <row r="100" spans="1:10" s="36" customFormat="1" ht="38.25" x14ac:dyDescent="0.2">
      <c r="A100" s="35" t="s">
        <v>453</v>
      </c>
      <c r="B100" s="35" t="s">
        <v>17</v>
      </c>
      <c r="C100" s="28">
        <v>95813</v>
      </c>
      <c r="D100" s="29" t="s">
        <v>419</v>
      </c>
      <c r="E100" s="28" t="s">
        <v>19</v>
      </c>
      <c r="F100" s="32">
        <v>50</v>
      </c>
      <c r="G100" s="32">
        <v>22.38</v>
      </c>
      <c r="H100" s="34">
        <f t="shared" si="0"/>
        <v>27.26</v>
      </c>
      <c r="I100" s="34">
        <f t="shared" si="1"/>
        <v>1363</v>
      </c>
      <c r="J100" s="44"/>
    </row>
    <row r="101" spans="1:10" s="36" customFormat="1" ht="38.25" x14ac:dyDescent="0.2">
      <c r="A101" s="35" t="s">
        <v>454</v>
      </c>
      <c r="B101" s="35" t="s">
        <v>17</v>
      </c>
      <c r="C101" s="28">
        <v>95814</v>
      </c>
      <c r="D101" s="29" t="s">
        <v>420</v>
      </c>
      <c r="E101" s="28" t="s">
        <v>19</v>
      </c>
      <c r="F101" s="32">
        <v>50</v>
      </c>
      <c r="G101" s="32">
        <v>23.09</v>
      </c>
      <c r="H101" s="34">
        <f t="shared" si="0"/>
        <v>28.13</v>
      </c>
      <c r="I101" s="34">
        <f t="shared" si="1"/>
        <v>1406.5</v>
      </c>
      <c r="J101" s="44"/>
    </row>
    <row r="102" spans="1:10" s="36" customFormat="1" ht="38.25" x14ac:dyDescent="0.2">
      <c r="A102" s="35" t="s">
        <v>455</v>
      </c>
      <c r="B102" s="35" t="s">
        <v>17</v>
      </c>
      <c r="C102" s="28">
        <v>95815</v>
      </c>
      <c r="D102" s="29" t="s">
        <v>421</v>
      </c>
      <c r="E102" s="28" t="s">
        <v>19</v>
      </c>
      <c r="F102" s="32">
        <v>50</v>
      </c>
      <c r="G102" s="32">
        <v>29.13</v>
      </c>
      <c r="H102" s="34">
        <f t="shared" si="0"/>
        <v>35.479999999999997</v>
      </c>
      <c r="I102" s="34">
        <f t="shared" si="1"/>
        <v>1774</v>
      </c>
      <c r="J102" s="44"/>
    </row>
    <row r="103" spans="1:10" s="36" customFormat="1" ht="38.25" x14ac:dyDescent="0.2">
      <c r="A103" s="35" t="s">
        <v>456</v>
      </c>
      <c r="B103" s="35" t="s">
        <v>17</v>
      </c>
      <c r="C103" s="28">
        <v>95816</v>
      </c>
      <c r="D103" s="29" t="s">
        <v>422</v>
      </c>
      <c r="E103" s="28" t="s">
        <v>19</v>
      </c>
      <c r="F103" s="32">
        <v>50</v>
      </c>
      <c r="G103" s="32">
        <v>35.28</v>
      </c>
      <c r="H103" s="34">
        <f t="shared" si="0"/>
        <v>42.97</v>
      </c>
      <c r="I103" s="34">
        <f t="shared" si="1"/>
        <v>2148.5</v>
      </c>
      <c r="J103" s="44"/>
    </row>
    <row r="104" spans="1:10" s="36" customFormat="1" ht="38.25" x14ac:dyDescent="0.2">
      <c r="A104" s="35" t="s">
        <v>457</v>
      </c>
      <c r="B104" s="35" t="s">
        <v>17</v>
      </c>
      <c r="C104" s="28">
        <v>95817</v>
      </c>
      <c r="D104" s="29" t="s">
        <v>423</v>
      </c>
      <c r="E104" s="28" t="s">
        <v>19</v>
      </c>
      <c r="F104" s="32">
        <v>50</v>
      </c>
      <c r="G104" s="32">
        <v>35.58</v>
      </c>
      <c r="H104" s="34">
        <f t="shared" si="0"/>
        <v>43.34</v>
      </c>
      <c r="I104" s="34">
        <f t="shared" si="1"/>
        <v>2167</v>
      </c>
      <c r="J104" s="44"/>
    </row>
    <row r="105" spans="1:10" s="36" customFormat="1" ht="38.25" x14ac:dyDescent="0.2">
      <c r="A105" s="35" t="s">
        <v>458</v>
      </c>
      <c r="B105" s="35" t="s">
        <v>17</v>
      </c>
      <c r="C105" s="28">
        <v>95818</v>
      </c>
      <c r="D105" s="29" t="s">
        <v>424</v>
      </c>
      <c r="E105" s="28" t="s">
        <v>19</v>
      </c>
      <c r="F105" s="32">
        <v>50</v>
      </c>
      <c r="G105" s="32">
        <v>43.65</v>
      </c>
      <c r="H105" s="34">
        <f t="shared" si="0"/>
        <v>53.17</v>
      </c>
      <c r="I105" s="34">
        <f t="shared" si="1"/>
        <v>2658.5</v>
      </c>
      <c r="J105" s="44"/>
    </row>
    <row r="106" spans="1:10" s="36" customFormat="1" ht="38.25" x14ac:dyDescent="0.2">
      <c r="A106" s="35" t="s">
        <v>459</v>
      </c>
      <c r="B106" s="35" t="s">
        <v>17</v>
      </c>
      <c r="C106" s="28">
        <v>104391</v>
      </c>
      <c r="D106" s="29" t="s">
        <v>439</v>
      </c>
      <c r="E106" s="28" t="s">
        <v>19</v>
      </c>
      <c r="F106" s="32">
        <v>50</v>
      </c>
      <c r="G106" s="32">
        <v>23</v>
      </c>
      <c r="H106" s="34">
        <f t="shared" si="0"/>
        <v>28.02</v>
      </c>
      <c r="I106" s="34">
        <f t="shared" si="1"/>
        <v>1401</v>
      </c>
      <c r="J106" s="44"/>
    </row>
    <row r="107" spans="1:10" s="36" customFormat="1" ht="38.25" x14ac:dyDescent="0.2">
      <c r="A107" s="35" t="s">
        <v>460</v>
      </c>
      <c r="B107" s="35" t="s">
        <v>17</v>
      </c>
      <c r="C107" s="28">
        <v>104392</v>
      </c>
      <c r="D107" s="29" t="s">
        <v>438</v>
      </c>
      <c r="E107" s="28" t="s">
        <v>19</v>
      </c>
      <c r="F107" s="32">
        <v>50</v>
      </c>
      <c r="G107" s="32">
        <v>28.9</v>
      </c>
      <c r="H107" s="34">
        <f t="shared" si="0"/>
        <v>35.200000000000003</v>
      </c>
      <c r="I107" s="34">
        <f t="shared" si="1"/>
        <v>1760</v>
      </c>
      <c r="J107" s="44"/>
    </row>
    <row r="108" spans="1:10" s="36" customFormat="1" ht="38.25" x14ac:dyDescent="0.2">
      <c r="A108" s="35" t="s">
        <v>461</v>
      </c>
      <c r="B108" s="35" t="s">
        <v>17</v>
      </c>
      <c r="C108" s="28">
        <v>104393</v>
      </c>
      <c r="D108" s="29" t="s">
        <v>437</v>
      </c>
      <c r="E108" s="28" t="s">
        <v>19</v>
      </c>
      <c r="F108" s="32">
        <v>50</v>
      </c>
      <c r="G108" s="32">
        <v>47.65</v>
      </c>
      <c r="H108" s="34">
        <f t="shared" si="0"/>
        <v>58.04</v>
      </c>
      <c r="I108" s="34">
        <f t="shared" si="1"/>
        <v>2902</v>
      </c>
      <c r="J108" s="44"/>
    </row>
    <row r="109" spans="1:10" s="36" customFormat="1" ht="38.25" x14ac:dyDescent="0.2">
      <c r="A109" s="35" t="s">
        <v>462</v>
      </c>
      <c r="B109" s="35" t="s">
        <v>17</v>
      </c>
      <c r="C109" s="28">
        <v>104394</v>
      </c>
      <c r="D109" s="29" t="s">
        <v>436</v>
      </c>
      <c r="E109" s="28" t="s">
        <v>19</v>
      </c>
      <c r="F109" s="32">
        <v>50</v>
      </c>
      <c r="G109" s="32">
        <v>65.02</v>
      </c>
      <c r="H109" s="34">
        <f t="shared" si="0"/>
        <v>79.2</v>
      </c>
      <c r="I109" s="34">
        <f t="shared" si="1"/>
        <v>3960</v>
      </c>
      <c r="J109" s="44"/>
    </row>
    <row r="110" spans="1:10" s="36" customFormat="1" ht="38.25" x14ac:dyDescent="0.2">
      <c r="A110" s="35" t="s">
        <v>463</v>
      </c>
      <c r="B110" s="35" t="s">
        <v>17</v>
      </c>
      <c r="C110" s="28">
        <v>95761</v>
      </c>
      <c r="D110" s="29" t="s">
        <v>435</v>
      </c>
      <c r="E110" s="28" t="s">
        <v>19</v>
      </c>
      <c r="F110" s="32">
        <v>50</v>
      </c>
      <c r="G110" s="32">
        <v>21.28</v>
      </c>
      <c r="H110" s="34">
        <f t="shared" si="0"/>
        <v>25.92</v>
      </c>
      <c r="I110" s="34">
        <f t="shared" si="1"/>
        <v>1296</v>
      </c>
      <c r="J110" s="44"/>
    </row>
    <row r="111" spans="1:10" s="36" customFormat="1" ht="38.25" x14ac:dyDescent="0.2">
      <c r="A111" s="35" t="s">
        <v>464</v>
      </c>
      <c r="B111" s="35" t="s">
        <v>17</v>
      </c>
      <c r="C111" s="28">
        <v>95763</v>
      </c>
      <c r="D111" s="29" t="s">
        <v>434</v>
      </c>
      <c r="E111" s="28" t="s">
        <v>19</v>
      </c>
      <c r="F111" s="32">
        <v>50</v>
      </c>
      <c r="G111" s="32">
        <v>24.48</v>
      </c>
      <c r="H111" s="34">
        <f t="shared" si="0"/>
        <v>29.82</v>
      </c>
      <c r="I111" s="34">
        <f t="shared" si="1"/>
        <v>1491</v>
      </c>
      <c r="J111" s="44"/>
    </row>
    <row r="112" spans="1:10" s="36" customFormat="1" ht="38.25" x14ac:dyDescent="0.2">
      <c r="A112" s="35" t="s">
        <v>465</v>
      </c>
      <c r="B112" s="35" t="s">
        <v>17</v>
      </c>
      <c r="C112" s="28">
        <v>95765</v>
      </c>
      <c r="D112" s="29" t="s">
        <v>522</v>
      </c>
      <c r="E112" s="28" t="s">
        <v>19</v>
      </c>
      <c r="F112" s="32">
        <v>50</v>
      </c>
      <c r="G112" s="32">
        <v>36.82</v>
      </c>
      <c r="H112" s="34">
        <f t="shared" si="0"/>
        <v>44.85</v>
      </c>
      <c r="I112" s="34">
        <f t="shared" si="1"/>
        <v>2242.5</v>
      </c>
      <c r="J112" s="44"/>
    </row>
    <row r="113" spans="1:10" s="36" customFormat="1" ht="38.25" x14ac:dyDescent="0.2">
      <c r="A113" s="35" t="s">
        <v>466</v>
      </c>
      <c r="B113" s="35" t="s">
        <v>17</v>
      </c>
      <c r="C113" s="28">
        <v>95767</v>
      </c>
      <c r="D113" s="29" t="s">
        <v>433</v>
      </c>
      <c r="E113" s="28" t="s">
        <v>19</v>
      </c>
      <c r="F113" s="32">
        <v>50</v>
      </c>
      <c r="G113" s="32">
        <v>49.16</v>
      </c>
      <c r="H113" s="34">
        <f t="shared" si="0"/>
        <v>59.88</v>
      </c>
      <c r="I113" s="34">
        <f t="shared" si="1"/>
        <v>2994</v>
      </c>
      <c r="J113" s="44"/>
    </row>
    <row r="114" spans="1:10" s="36" customFormat="1" ht="38.25" x14ac:dyDescent="0.2">
      <c r="A114" s="35" t="s">
        <v>467</v>
      </c>
      <c r="B114" s="35" t="s">
        <v>17</v>
      </c>
      <c r="C114" s="28">
        <v>95762</v>
      </c>
      <c r="D114" s="29" t="s">
        <v>432</v>
      </c>
      <c r="E114" s="28" t="s">
        <v>19</v>
      </c>
      <c r="F114" s="32">
        <v>50</v>
      </c>
      <c r="G114" s="32">
        <v>21.36</v>
      </c>
      <c r="H114" s="34">
        <f t="shared" si="0"/>
        <v>26.02</v>
      </c>
      <c r="I114" s="34">
        <f t="shared" si="1"/>
        <v>1301</v>
      </c>
      <c r="J114" s="44"/>
    </row>
    <row r="115" spans="1:10" s="36" customFormat="1" ht="38.25" x14ac:dyDescent="0.2">
      <c r="A115" s="35" t="s">
        <v>468</v>
      </c>
      <c r="B115" s="35" t="s">
        <v>17</v>
      </c>
      <c r="C115" s="28">
        <v>95764</v>
      </c>
      <c r="D115" s="29" t="s">
        <v>431</v>
      </c>
      <c r="E115" s="28" t="s">
        <v>19</v>
      </c>
      <c r="F115" s="32">
        <v>50</v>
      </c>
      <c r="G115" s="32">
        <v>24.88</v>
      </c>
      <c r="H115" s="34">
        <f t="shared" si="0"/>
        <v>30.31</v>
      </c>
      <c r="I115" s="34">
        <f t="shared" si="1"/>
        <v>1515.5</v>
      </c>
      <c r="J115" s="44"/>
    </row>
    <row r="116" spans="1:10" s="36" customFormat="1" ht="38.25" x14ac:dyDescent="0.2">
      <c r="A116" s="35" t="s">
        <v>469</v>
      </c>
      <c r="B116" s="35" t="s">
        <v>17</v>
      </c>
      <c r="C116" s="28">
        <v>95766</v>
      </c>
      <c r="D116" s="29" t="s">
        <v>430</v>
      </c>
      <c r="E116" s="28" t="s">
        <v>19</v>
      </c>
      <c r="F116" s="32">
        <v>50</v>
      </c>
      <c r="G116" s="32">
        <v>40.549999999999997</v>
      </c>
      <c r="H116" s="34">
        <f t="shared" si="0"/>
        <v>49.39</v>
      </c>
      <c r="I116" s="34">
        <f t="shared" si="1"/>
        <v>2469.5</v>
      </c>
      <c r="J116" s="44"/>
    </row>
    <row r="117" spans="1:10" s="36" customFormat="1" ht="38.25" x14ac:dyDescent="0.2">
      <c r="A117" s="35" t="s">
        <v>470</v>
      </c>
      <c r="B117" s="35" t="s">
        <v>17</v>
      </c>
      <c r="C117" s="28">
        <v>95768</v>
      </c>
      <c r="D117" s="29" t="s">
        <v>429</v>
      </c>
      <c r="E117" s="28" t="s">
        <v>19</v>
      </c>
      <c r="F117" s="32">
        <v>50</v>
      </c>
      <c r="G117" s="32">
        <v>49.92</v>
      </c>
      <c r="H117" s="34">
        <f t="shared" si="0"/>
        <v>60.81</v>
      </c>
      <c r="I117" s="34">
        <f t="shared" si="1"/>
        <v>3040.5</v>
      </c>
      <c r="J117" s="44"/>
    </row>
    <row r="118" spans="1:10" s="36" customFormat="1" ht="38.25" x14ac:dyDescent="0.2">
      <c r="A118" s="35" t="s">
        <v>471</v>
      </c>
      <c r="B118" s="35" t="s">
        <v>17</v>
      </c>
      <c r="C118" s="28">
        <v>104452</v>
      </c>
      <c r="D118" s="29" t="s">
        <v>428</v>
      </c>
      <c r="E118" s="28" t="s">
        <v>19</v>
      </c>
      <c r="F118" s="32">
        <v>50</v>
      </c>
      <c r="G118" s="32">
        <v>9.34</v>
      </c>
      <c r="H118" s="34">
        <f t="shared" si="0"/>
        <v>11.38</v>
      </c>
      <c r="I118" s="34">
        <f t="shared" si="1"/>
        <v>569</v>
      </c>
      <c r="J118" s="44"/>
    </row>
    <row r="119" spans="1:10" s="36" customFormat="1" ht="38.25" x14ac:dyDescent="0.2">
      <c r="A119" s="35" t="s">
        <v>472</v>
      </c>
      <c r="B119" s="35" t="s">
        <v>17</v>
      </c>
      <c r="C119" s="28">
        <v>104448</v>
      </c>
      <c r="D119" s="29" t="s">
        <v>427</v>
      </c>
      <c r="E119" s="28" t="s">
        <v>19</v>
      </c>
      <c r="F119" s="32">
        <v>50</v>
      </c>
      <c r="G119" s="32">
        <v>10.07</v>
      </c>
      <c r="H119" s="34">
        <f t="shared" si="0"/>
        <v>12.27</v>
      </c>
      <c r="I119" s="34">
        <f t="shared" si="1"/>
        <v>613.5</v>
      </c>
      <c r="J119" s="44"/>
    </row>
    <row r="120" spans="1:10" s="36" customFormat="1" ht="38.25" x14ac:dyDescent="0.2">
      <c r="A120" s="35" t="s">
        <v>473</v>
      </c>
      <c r="B120" s="35" t="s">
        <v>17</v>
      </c>
      <c r="C120" s="28">
        <v>104449</v>
      </c>
      <c r="D120" s="29" t="s">
        <v>426</v>
      </c>
      <c r="E120" s="28" t="s">
        <v>19</v>
      </c>
      <c r="F120" s="32">
        <v>50</v>
      </c>
      <c r="G120" s="32">
        <v>12.67</v>
      </c>
      <c r="H120" s="34">
        <f t="shared" si="0"/>
        <v>15.43</v>
      </c>
      <c r="I120" s="34">
        <f t="shared" si="1"/>
        <v>771.5</v>
      </c>
      <c r="J120" s="44"/>
    </row>
    <row r="121" spans="1:10" s="36" customFormat="1" ht="38.25" x14ac:dyDescent="0.2">
      <c r="A121" s="35" t="s">
        <v>474</v>
      </c>
      <c r="B121" s="35" t="s">
        <v>17</v>
      </c>
      <c r="C121" s="28">
        <v>104450</v>
      </c>
      <c r="D121" s="29" t="s">
        <v>425</v>
      </c>
      <c r="E121" s="28" t="s">
        <v>19</v>
      </c>
      <c r="F121" s="32">
        <v>50</v>
      </c>
      <c r="G121" s="32">
        <v>15.39</v>
      </c>
      <c r="H121" s="34">
        <f t="shared" si="0"/>
        <v>18.75</v>
      </c>
      <c r="I121" s="34">
        <f t="shared" si="1"/>
        <v>937.5</v>
      </c>
      <c r="J121" s="44"/>
    </row>
    <row r="122" spans="1:10" s="36" customFormat="1" ht="38.25" x14ac:dyDescent="0.2">
      <c r="A122" s="35" t="s">
        <v>475</v>
      </c>
      <c r="B122" s="35" t="s">
        <v>17</v>
      </c>
      <c r="C122" s="28">
        <v>98295</v>
      </c>
      <c r="D122" s="29" t="s">
        <v>187</v>
      </c>
      <c r="E122" s="28" t="s">
        <v>20</v>
      </c>
      <c r="F122" s="32">
        <v>300</v>
      </c>
      <c r="G122" s="32">
        <v>6.44</v>
      </c>
      <c r="H122" s="34">
        <f t="shared" si="0"/>
        <v>7.84</v>
      </c>
      <c r="I122" s="34">
        <f t="shared" si="1"/>
        <v>2352</v>
      </c>
      <c r="J122" s="44"/>
    </row>
    <row r="123" spans="1:10" s="36" customFormat="1" ht="38.25" x14ac:dyDescent="0.2">
      <c r="A123" s="35" t="s">
        <v>476</v>
      </c>
      <c r="B123" s="35" t="s">
        <v>17</v>
      </c>
      <c r="C123" s="28">
        <v>98297</v>
      </c>
      <c r="D123" s="29" t="s">
        <v>188</v>
      </c>
      <c r="E123" s="28" t="s">
        <v>20</v>
      </c>
      <c r="F123" s="32">
        <v>5000</v>
      </c>
      <c r="G123" s="32">
        <v>9.07</v>
      </c>
      <c r="H123" s="34">
        <f t="shared" si="0"/>
        <v>11.05</v>
      </c>
      <c r="I123" s="34">
        <f t="shared" si="1"/>
        <v>55250</v>
      </c>
      <c r="J123" s="44"/>
    </row>
    <row r="124" spans="1:10" s="36" customFormat="1" ht="38.25" x14ac:dyDescent="0.2">
      <c r="A124" s="35" t="s">
        <v>477</v>
      </c>
      <c r="B124" s="35" t="s">
        <v>17</v>
      </c>
      <c r="C124" s="28">
        <v>98299</v>
      </c>
      <c r="D124" s="29" t="s">
        <v>189</v>
      </c>
      <c r="E124" s="28" t="s">
        <v>20</v>
      </c>
      <c r="F124" s="32">
        <v>300</v>
      </c>
      <c r="G124" s="32">
        <v>23.03</v>
      </c>
      <c r="H124" s="34">
        <f t="shared" si="0"/>
        <v>28.05</v>
      </c>
      <c r="I124" s="34">
        <f t="shared" si="1"/>
        <v>8415</v>
      </c>
      <c r="J124" s="44"/>
    </row>
    <row r="125" spans="1:10" s="36" customFormat="1" ht="12.75" x14ac:dyDescent="0.2">
      <c r="A125" s="35" t="s">
        <v>478</v>
      </c>
      <c r="B125" s="35" t="s">
        <v>59</v>
      </c>
      <c r="C125" s="28" t="s">
        <v>62</v>
      </c>
      <c r="D125" s="29" t="s">
        <v>265</v>
      </c>
      <c r="E125" s="28" t="s">
        <v>19</v>
      </c>
      <c r="F125" s="32">
        <v>500</v>
      </c>
      <c r="G125" s="32">
        <f>'Composições de custos'!H17</f>
        <v>44.63</v>
      </c>
      <c r="H125" s="34">
        <f t="shared" si="0"/>
        <v>54.36</v>
      </c>
      <c r="I125" s="34">
        <f t="shared" si="1"/>
        <v>27180</v>
      </c>
      <c r="J125" s="44"/>
    </row>
    <row r="126" spans="1:10" s="36" customFormat="1" ht="25.5" x14ac:dyDescent="0.2">
      <c r="A126" s="35" t="s">
        <v>479</v>
      </c>
      <c r="B126" s="35" t="s">
        <v>206</v>
      </c>
      <c r="C126" s="28" t="s">
        <v>204</v>
      </c>
      <c r="D126" s="29" t="s">
        <v>205</v>
      </c>
      <c r="E126" s="28" t="s">
        <v>19</v>
      </c>
      <c r="F126" s="32">
        <v>35</v>
      </c>
      <c r="G126" s="32">
        <v>91.86</v>
      </c>
      <c r="H126" s="34">
        <f t="shared" si="0"/>
        <v>111.89</v>
      </c>
      <c r="I126" s="34">
        <f t="shared" si="1"/>
        <v>3916.15</v>
      </c>
      <c r="J126" s="44"/>
    </row>
    <row r="127" spans="1:10" s="36" customFormat="1" ht="38.25" x14ac:dyDescent="0.2">
      <c r="A127" s="35" t="s">
        <v>480</v>
      </c>
      <c r="B127" s="35" t="s">
        <v>206</v>
      </c>
      <c r="C127" s="28" t="s">
        <v>207</v>
      </c>
      <c r="D127" s="29" t="s">
        <v>209</v>
      </c>
      <c r="E127" s="28" t="s">
        <v>19</v>
      </c>
      <c r="F127" s="32">
        <v>100</v>
      </c>
      <c r="G127" s="32">
        <v>19.91</v>
      </c>
      <c r="H127" s="34">
        <f t="shared" si="0"/>
        <v>24.25</v>
      </c>
      <c r="I127" s="34">
        <f t="shared" si="1"/>
        <v>2425</v>
      </c>
      <c r="J127" s="44"/>
    </row>
    <row r="128" spans="1:10" s="36" customFormat="1" ht="38.25" x14ac:dyDescent="0.2">
      <c r="A128" s="35" t="s">
        <v>481</v>
      </c>
      <c r="B128" s="35" t="s">
        <v>206</v>
      </c>
      <c r="C128" s="28" t="s">
        <v>208</v>
      </c>
      <c r="D128" s="29" t="s">
        <v>210</v>
      </c>
      <c r="E128" s="28" t="s">
        <v>19</v>
      </c>
      <c r="F128" s="32">
        <v>100</v>
      </c>
      <c r="G128" s="32">
        <v>36.46</v>
      </c>
      <c r="H128" s="34">
        <f t="shared" si="0"/>
        <v>44.41</v>
      </c>
      <c r="I128" s="34">
        <f t="shared" si="1"/>
        <v>4441</v>
      </c>
      <c r="J128" s="44"/>
    </row>
    <row r="129" spans="1:10" s="36" customFormat="1" ht="25.5" x14ac:dyDescent="0.2">
      <c r="A129" s="35" t="s">
        <v>482</v>
      </c>
      <c r="B129" s="35" t="s">
        <v>17</v>
      </c>
      <c r="C129" s="28">
        <v>98301</v>
      </c>
      <c r="D129" s="29" t="s">
        <v>193</v>
      </c>
      <c r="E129" s="28" t="s">
        <v>19</v>
      </c>
      <c r="F129" s="32">
        <v>1</v>
      </c>
      <c r="G129" s="32">
        <v>660</v>
      </c>
      <c r="H129" s="34">
        <f>ROUND(G129*(1+$I$6),2)</f>
        <v>803.95</v>
      </c>
      <c r="I129" s="34">
        <f t="shared" si="1"/>
        <v>803.95</v>
      </c>
      <c r="J129" s="44"/>
    </row>
    <row r="130" spans="1:10" s="36" customFormat="1" ht="25.5" x14ac:dyDescent="0.2">
      <c r="A130" s="35" t="s">
        <v>483</v>
      </c>
      <c r="B130" s="35" t="s">
        <v>83</v>
      </c>
      <c r="C130" s="28" t="s">
        <v>248</v>
      </c>
      <c r="D130" s="29" t="s">
        <v>247</v>
      </c>
      <c r="E130" s="28" t="s">
        <v>19</v>
      </c>
      <c r="F130" s="32">
        <v>1</v>
      </c>
      <c r="G130" s="32">
        <v>24.37</v>
      </c>
      <c r="H130" s="34">
        <f>ROUND(G130*(1+$I$6),2)</f>
        <v>29.69</v>
      </c>
      <c r="I130" s="34">
        <f t="shared" si="1"/>
        <v>29.69</v>
      </c>
      <c r="J130" s="44"/>
    </row>
    <row r="131" spans="1:10" s="36" customFormat="1" ht="25.5" x14ac:dyDescent="0.2">
      <c r="A131" s="35" t="s">
        <v>484</v>
      </c>
      <c r="B131" s="35" t="s">
        <v>17</v>
      </c>
      <c r="C131" s="28">
        <v>98302</v>
      </c>
      <c r="D131" s="29" t="s">
        <v>194</v>
      </c>
      <c r="E131" s="28" t="s">
        <v>19</v>
      </c>
      <c r="F131" s="32">
        <v>30</v>
      </c>
      <c r="G131" s="32">
        <v>1232.21</v>
      </c>
      <c r="H131" s="34">
        <f t="shared" si="0"/>
        <v>1500.96</v>
      </c>
      <c r="I131" s="34">
        <f t="shared" si="1"/>
        <v>45028.800000000003</v>
      </c>
      <c r="J131" s="44"/>
    </row>
    <row r="132" spans="1:10" s="36" customFormat="1" ht="25.5" x14ac:dyDescent="0.2">
      <c r="A132" s="35" t="s">
        <v>485</v>
      </c>
      <c r="B132" s="35" t="s">
        <v>17</v>
      </c>
      <c r="C132" s="28">
        <v>98304</v>
      </c>
      <c r="D132" s="29" t="s">
        <v>196</v>
      </c>
      <c r="E132" s="28" t="s">
        <v>19</v>
      </c>
      <c r="F132" s="32">
        <v>5</v>
      </c>
      <c r="G132" s="32">
        <v>3852.6</v>
      </c>
      <c r="H132" s="34">
        <f>ROUND(G132*(1+$I$6),2)</f>
        <v>4692.8500000000004</v>
      </c>
      <c r="I132" s="34">
        <f t="shared" si="1"/>
        <v>23464.25</v>
      </c>
      <c r="J132" s="44"/>
    </row>
    <row r="133" spans="1:10" s="36" customFormat="1" ht="25.5" x14ac:dyDescent="0.2">
      <c r="A133" s="35" t="s">
        <v>486</v>
      </c>
      <c r="B133" s="35" t="s">
        <v>17</v>
      </c>
      <c r="C133" s="28">
        <v>98593</v>
      </c>
      <c r="D133" s="29" t="s">
        <v>195</v>
      </c>
      <c r="E133" s="28" t="s">
        <v>19</v>
      </c>
      <c r="F133" s="32">
        <v>1</v>
      </c>
      <c r="G133" s="32">
        <v>2685.86</v>
      </c>
      <c r="H133" s="34">
        <f t="shared" si="0"/>
        <v>3271.65</v>
      </c>
      <c r="I133" s="34">
        <f t="shared" si="1"/>
        <v>3271.65</v>
      </c>
      <c r="J133" s="44"/>
    </row>
    <row r="134" spans="1:10" s="36" customFormat="1" ht="25.5" x14ac:dyDescent="0.2">
      <c r="A134" s="35" t="s">
        <v>487</v>
      </c>
      <c r="B134" s="35" t="s">
        <v>17</v>
      </c>
      <c r="C134" s="28">
        <v>100555</v>
      </c>
      <c r="D134" s="29" t="s">
        <v>203</v>
      </c>
      <c r="E134" s="28" t="s">
        <v>19</v>
      </c>
      <c r="F134" s="32">
        <v>1</v>
      </c>
      <c r="G134" s="32">
        <v>1416.48</v>
      </c>
      <c r="H134" s="34">
        <f t="shared" si="0"/>
        <v>1725.41</v>
      </c>
      <c r="I134" s="34">
        <f t="shared" si="1"/>
        <v>1725.41</v>
      </c>
      <c r="J134" s="44"/>
    </row>
    <row r="135" spans="1:10" s="36" customFormat="1" ht="25.5" x14ac:dyDescent="0.2">
      <c r="A135" s="35" t="s">
        <v>488</v>
      </c>
      <c r="B135" s="35" t="s">
        <v>59</v>
      </c>
      <c r="C135" s="28" t="s">
        <v>71</v>
      </c>
      <c r="D135" s="29" t="s">
        <v>202</v>
      </c>
      <c r="E135" s="28" t="s">
        <v>19</v>
      </c>
      <c r="F135" s="32">
        <v>30</v>
      </c>
      <c r="G135" s="32">
        <f>'Composições de custos'!H22</f>
        <v>932.25</v>
      </c>
      <c r="H135" s="34">
        <f t="shared" si="0"/>
        <v>1135.57</v>
      </c>
      <c r="I135" s="34">
        <f t="shared" si="1"/>
        <v>34067.1</v>
      </c>
      <c r="J135" s="44"/>
    </row>
    <row r="136" spans="1:10" s="36" customFormat="1" ht="25.5" x14ac:dyDescent="0.2">
      <c r="A136" s="35" t="s">
        <v>489</v>
      </c>
      <c r="B136" s="35" t="s">
        <v>59</v>
      </c>
      <c r="C136" s="28" t="s">
        <v>76</v>
      </c>
      <c r="D136" s="29" t="s">
        <v>201</v>
      </c>
      <c r="E136" s="28" t="s">
        <v>19</v>
      </c>
      <c r="F136" s="32">
        <v>1</v>
      </c>
      <c r="G136" s="32">
        <f>'Composições de custos'!H27</f>
        <v>1874.23</v>
      </c>
      <c r="H136" s="34">
        <f t="shared" si="0"/>
        <v>2283</v>
      </c>
      <c r="I136" s="34">
        <f t="shared" si="1"/>
        <v>2283</v>
      </c>
      <c r="J136" s="44"/>
    </row>
    <row r="137" spans="1:10" s="36" customFormat="1" ht="25.5" x14ac:dyDescent="0.2">
      <c r="A137" s="35" t="s">
        <v>490</v>
      </c>
      <c r="B137" s="35" t="s">
        <v>59</v>
      </c>
      <c r="C137" s="28" t="s">
        <v>267</v>
      </c>
      <c r="D137" s="29" t="s">
        <v>200</v>
      </c>
      <c r="E137" s="28" t="s">
        <v>19</v>
      </c>
      <c r="F137" s="32">
        <v>1</v>
      </c>
      <c r="G137" s="32">
        <f>'Composições de custos'!H32</f>
        <v>2118.23</v>
      </c>
      <c r="H137" s="34">
        <f t="shared" si="0"/>
        <v>2580.2199999999998</v>
      </c>
      <c r="I137" s="34">
        <f t="shared" si="1"/>
        <v>2580.2199999999998</v>
      </c>
      <c r="J137" s="44"/>
    </row>
    <row r="138" spans="1:10" s="36" customFormat="1" ht="25.5" x14ac:dyDescent="0.2">
      <c r="A138" s="35" t="s">
        <v>491</v>
      </c>
      <c r="B138" s="35" t="s">
        <v>59</v>
      </c>
      <c r="C138" s="28" t="s">
        <v>268</v>
      </c>
      <c r="D138" s="29" t="s">
        <v>199</v>
      </c>
      <c r="E138" s="28" t="s">
        <v>19</v>
      </c>
      <c r="F138" s="32">
        <v>1</v>
      </c>
      <c r="G138" s="32">
        <f>'Composições de custos'!H37</f>
        <v>2465.89</v>
      </c>
      <c r="H138" s="34">
        <f t="shared" si="0"/>
        <v>3003.7</v>
      </c>
      <c r="I138" s="34">
        <f t="shared" ref="I138:I150" si="3">ROUND(F138*H138,2)</f>
        <v>3003.7</v>
      </c>
      <c r="J138" s="44"/>
    </row>
    <row r="139" spans="1:10" s="36" customFormat="1" ht="25.5" x14ac:dyDescent="0.2">
      <c r="A139" s="35" t="s">
        <v>492</v>
      </c>
      <c r="B139" s="35" t="s">
        <v>17</v>
      </c>
      <c r="C139" s="28">
        <v>98305</v>
      </c>
      <c r="D139" s="29" t="s">
        <v>198</v>
      </c>
      <c r="E139" s="28" t="s">
        <v>19</v>
      </c>
      <c r="F139" s="32">
        <v>5</v>
      </c>
      <c r="G139" s="32">
        <v>2827.68</v>
      </c>
      <c r="H139" s="34">
        <f t="shared" si="0"/>
        <v>3444.4</v>
      </c>
      <c r="I139" s="34">
        <f t="shared" si="3"/>
        <v>17222</v>
      </c>
      <c r="J139" s="44"/>
    </row>
    <row r="140" spans="1:10" s="36" customFormat="1" ht="12.75" x14ac:dyDescent="0.2">
      <c r="A140" s="35" t="s">
        <v>493</v>
      </c>
      <c r="B140" s="35" t="s">
        <v>59</v>
      </c>
      <c r="C140" s="28" t="s">
        <v>269</v>
      </c>
      <c r="D140" s="29" t="s">
        <v>316</v>
      </c>
      <c r="E140" s="28" t="s">
        <v>19</v>
      </c>
      <c r="F140" s="32">
        <v>1</v>
      </c>
      <c r="G140" s="32">
        <f>'Composições de custos'!H42</f>
        <v>9254.26</v>
      </c>
      <c r="H140" s="34">
        <f t="shared" si="0"/>
        <v>11272.61</v>
      </c>
      <c r="I140" s="34">
        <f t="shared" si="3"/>
        <v>11272.61</v>
      </c>
      <c r="J140" s="44"/>
    </row>
    <row r="141" spans="1:10" s="36" customFormat="1" ht="12.75" x14ac:dyDescent="0.2">
      <c r="A141" s="35" t="s">
        <v>494</v>
      </c>
      <c r="B141" s="35" t="s">
        <v>59</v>
      </c>
      <c r="C141" s="28" t="s">
        <v>270</v>
      </c>
      <c r="D141" s="29" t="s">
        <v>317</v>
      </c>
      <c r="E141" s="28" t="s">
        <v>19</v>
      </c>
      <c r="F141" s="32">
        <v>1</v>
      </c>
      <c r="G141" s="32">
        <f>'Composições de custos'!H47</f>
        <v>453.39</v>
      </c>
      <c r="H141" s="34">
        <f t="shared" si="0"/>
        <v>552.27</v>
      </c>
      <c r="I141" s="34">
        <f t="shared" si="3"/>
        <v>552.27</v>
      </c>
      <c r="J141" s="44"/>
    </row>
    <row r="142" spans="1:10" s="36" customFormat="1" ht="25.5" x14ac:dyDescent="0.2">
      <c r="A142" s="35" t="s">
        <v>495</v>
      </c>
      <c r="B142" s="35" t="s">
        <v>59</v>
      </c>
      <c r="C142" s="28" t="s">
        <v>271</v>
      </c>
      <c r="D142" s="29" t="s">
        <v>318</v>
      </c>
      <c r="E142" s="28" t="s">
        <v>19</v>
      </c>
      <c r="F142" s="32">
        <v>50</v>
      </c>
      <c r="G142" s="32">
        <f>'Composições de custos'!H52</f>
        <v>537.09</v>
      </c>
      <c r="H142" s="34">
        <f t="shared" si="0"/>
        <v>654.23</v>
      </c>
      <c r="I142" s="34">
        <f t="shared" si="3"/>
        <v>32711.5</v>
      </c>
      <c r="J142" s="44"/>
    </row>
    <row r="143" spans="1:10" s="36" customFormat="1" ht="25.5" x14ac:dyDescent="0.2">
      <c r="A143" s="35" t="s">
        <v>496</v>
      </c>
      <c r="B143" s="35" t="s">
        <v>59</v>
      </c>
      <c r="C143" s="28" t="s">
        <v>272</v>
      </c>
      <c r="D143" s="29" t="s">
        <v>319</v>
      </c>
      <c r="E143" s="28" t="s">
        <v>19</v>
      </c>
      <c r="F143" s="32">
        <v>30</v>
      </c>
      <c r="G143" s="32">
        <f>'Composições de custos'!H57</f>
        <v>1651.6</v>
      </c>
      <c r="H143" s="34">
        <f t="shared" si="0"/>
        <v>2011.81</v>
      </c>
      <c r="I143" s="34">
        <f t="shared" si="3"/>
        <v>60354.3</v>
      </c>
      <c r="J143" s="44"/>
    </row>
    <row r="144" spans="1:10" s="36" customFormat="1" ht="25.5" x14ac:dyDescent="0.2">
      <c r="A144" s="35" t="s">
        <v>497</v>
      </c>
      <c r="B144" s="35" t="s">
        <v>59</v>
      </c>
      <c r="C144" s="28" t="s">
        <v>273</v>
      </c>
      <c r="D144" s="29" t="s">
        <v>320</v>
      </c>
      <c r="E144" s="28" t="s">
        <v>19</v>
      </c>
      <c r="F144" s="32">
        <v>5</v>
      </c>
      <c r="G144" s="32">
        <f>'Composições de custos'!H62</f>
        <v>3578.94</v>
      </c>
      <c r="H144" s="34">
        <f t="shared" si="0"/>
        <v>4359.51</v>
      </c>
      <c r="I144" s="34">
        <f t="shared" si="3"/>
        <v>21797.55</v>
      </c>
      <c r="J144" s="44"/>
    </row>
    <row r="145" spans="1:11" s="36" customFormat="1" ht="25.5" x14ac:dyDescent="0.2">
      <c r="A145" s="35" t="s">
        <v>498</v>
      </c>
      <c r="B145" s="35" t="s">
        <v>59</v>
      </c>
      <c r="C145" s="28" t="s">
        <v>274</v>
      </c>
      <c r="D145" s="29" t="s">
        <v>321</v>
      </c>
      <c r="E145" s="28" t="s">
        <v>19</v>
      </c>
      <c r="F145" s="32">
        <v>20</v>
      </c>
      <c r="G145" s="32">
        <f>'Composições de custos'!H67</f>
        <v>244.38</v>
      </c>
      <c r="H145" s="34">
        <f t="shared" si="0"/>
        <v>297.68</v>
      </c>
      <c r="I145" s="34">
        <f t="shared" si="3"/>
        <v>5953.6</v>
      </c>
      <c r="J145" s="44"/>
    </row>
    <row r="146" spans="1:11" s="36" customFormat="1" ht="25.5" x14ac:dyDescent="0.2">
      <c r="A146" s="35" t="s">
        <v>499</v>
      </c>
      <c r="B146" s="35" t="s">
        <v>17</v>
      </c>
      <c r="C146" s="28">
        <v>98307</v>
      </c>
      <c r="D146" s="29" t="s">
        <v>197</v>
      </c>
      <c r="E146" s="28" t="s">
        <v>19</v>
      </c>
      <c r="F146" s="32">
        <v>500</v>
      </c>
      <c r="G146" s="32">
        <v>56.85</v>
      </c>
      <c r="H146" s="34">
        <f t="shared" si="0"/>
        <v>69.25</v>
      </c>
      <c r="I146" s="34">
        <f t="shared" si="3"/>
        <v>34625</v>
      </c>
      <c r="J146" s="44"/>
    </row>
    <row r="147" spans="1:11" s="36" customFormat="1" ht="25.5" x14ac:dyDescent="0.2">
      <c r="A147" s="35" t="s">
        <v>500</v>
      </c>
      <c r="B147" s="35" t="s">
        <v>206</v>
      </c>
      <c r="C147" s="28" t="s">
        <v>211</v>
      </c>
      <c r="D147" s="29" t="s">
        <v>214</v>
      </c>
      <c r="E147" s="28" t="s">
        <v>19</v>
      </c>
      <c r="F147" s="32">
        <v>35</v>
      </c>
      <c r="G147" s="32">
        <v>106.87</v>
      </c>
      <c r="H147" s="34">
        <f t="shared" si="0"/>
        <v>130.18</v>
      </c>
      <c r="I147" s="34">
        <f t="shared" si="3"/>
        <v>4556.3</v>
      </c>
      <c r="J147" s="44"/>
    </row>
    <row r="148" spans="1:11" s="36" customFormat="1" ht="38.25" x14ac:dyDescent="0.2">
      <c r="A148" s="35" t="s">
        <v>501</v>
      </c>
      <c r="B148" s="35" t="s">
        <v>206</v>
      </c>
      <c r="C148" s="28" t="s">
        <v>212</v>
      </c>
      <c r="D148" s="29" t="s">
        <v>215</v>
      </c>
      <c r="E148" s="28" t="s">
        <v>19</v>
      </c>
      <c r="F148" s="32">
        <v>35</v>
      </c>
      <c r="G148" s="32">
        <v>433.81</v>
      </c>
      <c r="H148" s="34">
        <f t="shared" si="0"/>
        <v>528.41999999999996</v>
      </c>
      <c r="I148" s="34">
        <f t="shared" si="3"/>
        <v>18494.7</v>
      </c>
      <c r="J148" s="44"/>
    </row>
    <row r="149" spans="1:11" s="36" customFormat="1" ht="25.5" x14ac:dyDescent="0.2">
      <c r="A149" s="35" t="s">
        <v>502</v>
      </c>
      <c r="B149" s="35" t="s">
        <v>206</v>
      </c>
      <c r="C149" s="30" t="s">
        <v>213</v>
      </c>
      <c r="D149" s="31" t="s">
        <v>216</v>
      </c>
      <c r="E149" s="28" t="s">
        <v>19</v>
      </c>
      <c r="F149" s="32">
        <v>35</v>
      </c>
      <c r="G149" s="27">
        <v>20.72</v>
      </c>
      <c r="H149" s="34">
        <f t="shared" si="0"/>
        <v>25.24</v>
      </c>
      <c r="I149" s="34">
        <f t="shared" si="3"/>
        <v>883.4</v>
      </c>
      <c r="J149" s="44"/>
    </row>
    <row r="150" spans="1:11" s="36" customFormat="1" ht="38.25" x14ac:dyDescent="0.2">
      <c r="A150" s="35" t="s">
        <v>503</v>
      </c>
      <c r="B150" s="35" t="s">
        <v>206</v>
      </c>
      <c r="C150" s="30" t="s">
        <v>523</v>
      </c>
      <c r="D150" s="31" t="s">
        <v>524</v>
      </c>
      <c r="E150" s="28" t="s">
        <v>19</v>
      </c>
      <c r="F150" s="32">
        <v>3000</v>
      </c>
      <c r="G150" s="27">
        <v>2.62</v>
      </c>
      <c r="H150" s="34">
        <f t="shared" si="0"/>
        <v>3.19</v>
      </c>
      <c r="I150" s="34">
        <f t="shared" si="3"/>
        <v>9570</v>
      </c>
      <c r="J150" s="44"/>
    </row>
    <row r="151" spans="1:11" s="36" customFormat="1" ht="12.75" x14ac:dyDescent="0.2">
      <c r="A151" s="35"/>
      <c r="B151" s="38"/>
      <c r="C151" s="30"/>
      <c r="D151" s="31"/>
      <c r="E151" s="30"/>
      <c r="F151" s="32"/>
      <c r="G151" s="27"/>
      <c r="H151" s="34"/>
      <c r="I151" s="34"/>
      <c r="J151" s="44"/>
    </row>
    <row r="152" spans="1:11" s="36" customFormat="1" ht="12.75" x14ac:dyDescent="0.2">
      <c r="A152" s="18">
        <v>2</v>
      </c>
      <c r="B152" s="117"/>
      <c r="C152" s="117"/>
      <c r="D152" s="22" t="s">
        <v>220</v>
      </c>
      <c r="E152" s="118"/>
      <c r="F152" s="119"/>
      <c r="G152" s="119"/>
      <c r="H152" s="120"/>
      <c r="I152" s="107">
        <f>I153</f>
        <v>15621.24</v>
      </c>
      <c r="J152" s="44"/>
    </row>
    <row r="153" spans="1:11" s="36" customFormat="1" ht="38.25" x14ac:dyDescent="0.2">
      <c r="A153" s="35" t="s">
        <v>54</v>
      </c>
      <c r="B153" s="38" t="s">
        <v>206</v>
      </c>
      <c r="C153" s="38" t="s">
        <v>219</v>
      </c>
      <c r="D153" s="31" t="s">
        <v>218</v>
      </c>
      <c r="E153" s="30" t="s">
        <v>217</v>
      </c>
      <c r="F153" s="32">
        <v>12</v>
      </c>
      <c r="G153" s="32">
        <v>1068.69</v>
      </c>
      <c r="H153" s="34">
        <f t="shared" si="0"/>
        <v>1301.77</v>
      </c>
      <c r="I153" s="34">
        <f t="shared" ref="I153:I156" si="4">ROUND(F153*H153,2)</f>
        <v>15621.24</v>
      </c>
      <c r="J153" s="44"/>
    </row>
    <row r="154" spans="1:11" s="36" customFormat="1" ht="12.75" x14ac:dyDescent="0.2">
      <c r="A154" s="35"/>
      <c r="B154" s="35"/>
      <c r="C154" s="30"/>
      <c r="D154" s="31"/>
      <c r="E154" s="30"/>
      <c r="F154" s="32"/>
      <c r="G154" s="32"/>
      <c r="H154" s="34"/>
      <c r="I154" s="34"/>
      <c r="J154" s="44"/>
    </row>
    <row r="155" spans="1:11" s="11" customFormat="1" ht="12.75" x14ac:dyDescent="0.2">
      <c r="A155" s="20">
        <v>3</v>
      </c>
      <c r="B155" s="18"/>
      <c r="C155" s="18"/>
      <c r="D155" s="19" t="s">
        <v>251</v>
      </c>
      <c r="E155" s="18"/>
      <c r="F155" s="43"/>
      <c r="G155" s="50"/>
      <c r="H155" s="43"/>
      <c r="I155" s="107">
        <f>I156</f>
        <v>844.56</v>
      </c>
      <c r="J155" s="77"/>
    </row>
    <row r="156" spans="1:11" s="36" customFormat="1" ht="12.75" x14ac:dyDescent="0.2">
      <c r="A156" s="35" t="s">
        <v>55</v>
      </c>
      <c r="B156" s="30" t="s">
        <v>84</v>
      </c>
      <c r="C156" s="30" t="s">
        <v>250</v>
      </c>
      <c r="D156" s="31" t="s">
        <v>381</v>
      </c>
      <c r="E156" s="30" t="s">
        <v>249</v>
      </c>
      <c r="F156" s="32">
        <v>24</v>
      </c>
      <c r="G156" s="37">
        <v>28.89</v>
      </c>
      <c r="H156" s="34">
        <f t="shared" si="0"/>
        <v>35.19</v>
      </c>
      <c r="I156" s="34">
        <f t="shared" si="4"/>
        <v>844.56</v>
      </c>
      <c r="J156" s="78"/>
    </row>
    <row r="157" spans="1:11" s="36" customFormat="1" ht="12.75" x14ac:dyDescent="0.2">
      <c r="A157" s="35"/>
      <c r="B157" s="30"/>
      <c r="C157" s="30"/>
      <c r="D157" s="31"/>
      <c r="E157" s="30"/>
      <c r="F157" s="32"/>
      <c r="G157" s="37"/>
      <c r="H157" s="34"/>
      <c r="I157" s="34"/>
      <c r="J157" s="78"/>
    </row>
    <row r="158" spans="1:11" s="145" customFormat="1" ht="15.75" x14ac:dyDescent="0.25">
      <c r="A158" s="188" t="s">
        <v>527</v>
      </c>
      <c r="B158" s="189"/>
      <c r="C158" s="189"/>
      <c r="D158" s="189"/>
      <c r="E158" s="189"/>
      <c r="F158" s="189"/>
      <c r="G158" s="189"/>
      <c r="H158" s="190"/>
      <c r="I158" s="146">
        <f>SUM(I155+I152+I10)</f>
        <v>656056.95000000007</v>
      </c>
      <c r="J158" s="144"/>
    </row>
    <row r="159" spans="1:11" x14ac:dyDescent="0.25">
      <c r="A159" s="102"/>
      <c r="B159" s="102"/>
      <c r="C159" s="102"/>
      <c r="D159" s="103"/>
      <c r="E159" s="104"/>
      <c r="F159" s="104"/>
      <c r="G159" s="104"/>
      <c r="H159" s="104"/>
      <c r="I159" s="104"/>
      <c r="K159" s="2"/>
    </row>
    <row r="160" spans="1:11" ht="15.75" x14ac:dyDescent="0.25">
      <c r="A160" s="141" t="s">
        <v>382</v>
      </c>
      <c r="B160" s="142"/>
      <c r="C160" s="142"/>
      <c r="D160" s="140"/>
      <c r="E160" s="143"/>
      <c r="F160" s="143"/>
      <c r="G160" s="143"/>
      <c r="H160" s="143"/>
      <c r="I160" s="143"/>
      <c r="K160" s="2"/>
    </row>
    <row r="161" spans="1:11" ht="30" customHeight="1" x14ac:dyDescent="0.25">
      <c r="A161" s="187" t="s">
        <v>525</v>
      </c>
      <c r="B161" s="187"/>
      <c r="C161" s="187"/>
      <c r="D161" s="187"/>
      <c r="E161" s="187"/>
      <c r="F161" s="187"/>
      <c r="G161" s="187"/>
      <c r="H161" s="187"/>
      <c r="I161" s="187"/>
      <c r="K161" s="2"/>
    </row>
    <row r="162" spans="1:11" ht="30" customHeight="1" x14ac:dyDescent="0.25">
      <c r="A162" s="187" t="s">
        <v>526</v>
      </c>
      <c r="B162" s="187"/>
      <c r="C162" s="187"/>
      <c r="D162" s="187"/>
      <c r="E162" s="187"/>
      <c r="F162" s="187"/>
      <c r="G162" s="187"/>
      <c r="H162" s="187"/>
      <c r="I162" s="187"/>
      <c r="K162" s="2"/>
    </row>
    <row r="163" spans="1:11" ht="15.75" x14ac:dyDescent="0.25">
      <c r="A163" s="191" t="s">
        <v>528</v>
      </c>
      <c r="B163" s="192"/>
      <c r="C163" s="192"/>
      <c r="D163" s="192"/>
      <c r="E163" s="192"/>
      <c r="F163" s="192"/>
      <c r="G163" s="192"/>
      <c r="H163" s="192"/>
      <c r="I163" s="192"/>
    </row>
    <row r="164" spans="1:11" ht="30" customHeight="1" x14ac:dyDescent="0.25">
      <c r="A164" s="147"/>
      <c r="B164" s="147"/>
      <c r="C164" s="147"/>
      <c r="D164" s="147"/>
      <c r="E164" s="147"/>
      <c r="F164" s="147"/>
      <c r="G164" s="147"/>
      <c r="H164" s="147"/>
      <c r="I164" s="147"/>
      <c r="K164" s="2"/>
    </row>
    <row r="165" spans="1:11" x14ac:dyDescent="0.25">
      <c r="A165" s="49" t="s">
        <v>505</v>
      </c>
      <c r="B165" s="48"/>
      <c r="C165" s="49"/>
      <c r="D165" s="86"/>
      <c r="E165" s="86"/>
      <c r="F165" s="86"/>
      <c r="G165" s="105"/>
      <c r="H165" s="86"/>
      <c r="I165" s="86"/>
    </row>
    <row r="166" spans="1:11" x14ac:dyDescent="0.25">
      <c r="A166" s="49"/>
      <c r="B166" s="48"/>
      <c r="C166" s="49"/>
      <c r="D166" s="149" t="s">
        <v>101</v>
      </c>
      <c r="E166" s="149"/>
      <c r="F166" s="149"/>
      <c r="G166" s="149"/>
      <c r="H166" s="86"/>
      <c r="I166" s="86"/>
    </row>
    <row r="167" spans="1:11" x14ac:dyDescent="0.25">
      <c r="A167" s="86"/>
      <c r="B167" s="100"/>
      <c r="C167" s="86"/>
      <c r="D167" s="150" t="s">
        <v>102</v>
      </c>
      <c r="E167" s="150"/>
      <c r="F167" s="150"/>
      <c r="G167" s="150"/>
      <c r="H167" s="86"/>
      <c r="I167" s="105"/>
    </row>
    <row r="168" spans="1:11" x14ac:dyDescent="0.25">
      <c r="A168" s="184"/>
      <c r="B168" s="184"/>
      <c r="C168" s="184"/>
      <c r="D168" s="184"/>
      <c r="E168" s="184"/>
      <c r="F168" s="184"/>
      <c r="G168" s="184"/>
      <c r="H168" s="184"/>
      <c r="I168" s="184"/>
      <c r="K168" s="2"/>
    </row>
    <row r="169" spans="1:11" x14ac:dyDescent="0.25">
      <c r="A169" s="185"/>
      <c r="B169" s="185"/>
      <c r="C169" s="185"/>
      <c r="D169" s="185"/>
      <c r="E169" s="185"/>
      <c r="F169" s="185"/>
      <c r="G169" s="185"/>
      <c r="H169" s="185"/>
      <c r="I169" s="185"/>
    </row>
    <row r="170" spans="1:11" x14ac:dyDescent="0.25">
      <c r="A170" s="185"/>
      <c r="B170" s="185"/>
      <c r="C170" s="185"/>
      <c r="D170" s="185"/>
      <c r="E170" s="185"/>
      <c r="F170" s="185"/>
      <c r="G170" s="185"/>
      <c r="H170" s="185"/>
      <c r="I170" s="185"/>
    </row>
  </sheetData>
  <mergeCells count="14">
    <mergeCell ref="A1:I1"/>
    <mergeCell ref="A2:I2"/>
    <mergeCell ref="A168:I168"/>
    <mergeCell ref="A169:I169"/>
    <mergeCell ref="A170:I170"/>
    <mergeCell ref="A9:H9"/>
    <mergeCell ref="A4:I4"/>
    <mergeCell ref="A5:I5"/>
    <mergeCell ref="D166:G166"/>
    <mergeCell ref="D167:G167"/>
    <mergeCell ref="A161:I161"/>
    <mergeCell ref="A162:I162"/>
    <mergeCell ref="A158:H158"/>
    <mergeCell ref="A163:I163"/>
  </mergeCells>
  <phoneticPr fontId="6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66" fitToHeight="0" orientation="landscape" r:id="rId1"/>
  <rowBreaks count="2" manualBreakCount="2">
    <brk id="119" max="8" man="1"/>
    <brk id="143" max="8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855AF-A427-4434-AF71-3620FCAF3EF3}">
  <sheetPr>
    <pageSetUpPr fitToPage="1"/>
  </sheetPr>
  <dimension ref="A1:S24"/>
  <sheetViews>
    <sheetView tabSelected="1" view="pageBreakPreview" topLeftCell="A2" zoomScaleNormal="100" zoomScaleSheetLayoutView="100" workbookViewId="0">
      <selection activeCell="A18" sqref="A18"/>
    </sheetView>
  </sheetViews>
  <sheetFormatPr defaultRowHeight="12.75" x14ac:dyDescent="0.2"/>
  <cols>
    <col min="1" max="1" width="10.5703125" style="52" customWidth="1"/>
    <col min="2" max="2" width="35.85546875" style="52" customWidth="1"/>
    <col min="3" max="3" width="20.7109375" style="52" customWidth="1"/>
    <col min="4" max="16" width="15.7109375" style="52" customWidth="1"/>
    <col min="17" max="17" width="14.7109375" style="52" bestFit="1" customWidth="1"/>
    <col min="18" max="16384" width="9.140625" style="52"/>
  </cols>
  <sheetData>
    <row r="1" spans="1:19" ht="75" customHeight="1" thickBot="1" x14ac:dyDescent="0.25">
      <c r="A1" s="151" t="s">
        <v>93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9" ht="18.75" thickBot="1" x14ac:dyDescent="0.25">
      <c r="A2" s="195" t="s">
        <v>56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7"/>
    </row>
    <row r="3" spans="1:19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9" ht="45" customHeight="1" x14ac:dyDescent="0.25">
      <c r="A4" s="156" t="s">
        <v>99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61"/>
      <c r="R4" s="62"/>
      <c r="S4" s="62"/>
    </row>
    <row r="5" spans="1:19" ht="12.75" customHeight="1" x14ac:dyDescent="0.25">
      <c r="A5" s="49" t="s">
        <v>100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90"/>
      <c r="P5" s="49"/>
      <c r="Q5" s="61"/>
      <c r="R5" s="62"/>
      <c r="S5" s="62"/>
    </row>
    <row r="6" spans="1:19" ht="15" x14ac:dyDescent="0.25">
      <c r="A6" s="49" t="s">
        <v>264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1"/>
      <c r="R6" s="62"/>
      <c r="S6" s="62"/>
    </row>
    <row r="7" spans="1:19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62"/>
      <c r="R7" s="62"/>
      <c r="S7" s="62"/>
    </row>
    <row r="8" spans="1:19" x14ac:dyDescent="0.2">
      <c r="A8" s="63" t="s">
        <v>0</v>
      </c>
      <c r="B8" s="63" t="s">
        <v>86</v>
      </c>
      <c r="C8" s="68" t="s">
        <v>87</v>
      </c>
      <c r="D8" s="68" t="s">
        <v>88</v>
      </c>
      <c r="E8" s="116" t="s">
        <v>97</v>
      </c>
      <c r="F8" s="116" t="s">
        <v>98</v>
      </c>
      <c r="G8" s="116" t="s">
        <v>252</v>
      </c>
      <c r="H8" s="116" t="s">
        <v>253</v>
      </c>
      <c r="I8" s="116" t="s">
        <v>254</v>
      </c>
      <c r="J8" s="116" t="s">
        <v>255</v>
      </c>
      <c r="K8" s="116" t="s">
        <v>256</v>
      </c>
      <c r="L8" s="116" t="s">
        <v>257</v>
      </c>
      <c r="M8" s="116" t="s">
        <v>258</v>
      </c>
      <c r="N8" s="116" t="s">
        <v>259</v>
      </c>
      <c r="O8" s="116" t="s">
        <v>260</v>
      </c>
      <c r="P8" s="116" t="s">
        <v>261</v>
      </c>
      <c r="Q8" s="62"/>
      <c r="R8" s="62"/>
      <c r="S8" s="62"/>
    </row>
    <row r="9" spans="1:19" x14ac:dyDescent="0.2">
      <c r="A9" s="193" t="s">
        <v>1</v>
      </c>
      <c r="B9" s="194" t="s">
        <v>262</v>
      </c>
      <c r="C9" s="54" t="s">
        <v>89</v>
      </c>
      <c r="D9" s="55">
        <f>D10/$D$16</f>
        <v>0.97490187399127459</v>
      </c>
      <c r="E9" s="55">
        <v>8.3699999999999997E-2</v>
      </c>
      <c r="F9" s="55">
        <v>8.3299999999999999E-2</v>
      </c>
      <c r="G9" s="55">
        <v>8.3299999999999999E-2</v>
      </c>
      <c r="H9" s="55">
        <v>8.3299999999999999E-2</v>
      </c>
      <c r="I9" s="55">
        <v>8.3299999999999999E-2</v>
      </c>
      <c r="J9" s="55">
        <v>8.3299999999999999E-2</v>
      </c>
      <c r="K9" s="55">
        <v>8.3299999999999999E-2</v>
      </c>
      <c r="L9" s="55">
        <v>8.3299999999999999E-2</v>
      </c>
      <c r="M9" s="55">
        <v>8.3299999999999999E-2</v>
      </c>
      <c r="N9" s="55">
        <v>8.3299999999999999E-2</v>
      </c>
      <c r="O9" s="55">
        <v>8.3299999999999999E-2</v>
      </c>
      <c r="P9" s="55">
        <v>8.3299999999999999E-2</v>
      </c>
    </row>
    <row r="10" spans="1:19" x14ac:dyDescent="0.2">
      <c r="A10" s="193"/>
      <c r="B10" s="194"/>
      <c r="C10" s="54" t="s">
        <v>90</v>
      </c>
      <c r="D10" s="56">
        <f>'Planilha Orçamentária'!I10</f>
        <v>639591.15</v>
      </c>
      <c r="E10" s="56">
        <f>D10/12</f>
        <v>53299.262500000004</v>
      </c>
      <c r="F10" s="56">
        <f>D10/12</f>
        <v>53299.262500000004</v>
      </c>
      <c r="G10" s="56">
        <f>D10/12</f>
        <v>53299.262500000004</v>
      </c>
      <c r="H10" s="56">
        <f>D10/12</f>
        <v>53299.262500000004</v>
      </c>
      <c r="I10" s="56">
        <f>D10/12</f>
        <v>53299.262500000004</v>
      </c>
      <c r="J10" s="56">
        <f>D10/12</f>
        <v>53299.262500000004</v>
      </c>
      <c r="K10" s="56">
        <f>D10/12</f>
        <v>53299.262500000004</v>
      </c>
      <c r="L10" s="56">
        <f>D10/12</f>
        <v>53299.262500000004</v>
      </c>
      <c r="M10" s="56">
        <f>D10/12</f>
        <v>53299.262500000004</v>
      </c>
      <c r="N10" s="56">
        <f>D10/12</f>
        <v>53299.262500000004</v>
      </c>
      <c r="O10" s="56">
        <f>D10/12</f>
        <v>53299.262500000004</v>
      </c>
      <c r="P10" s="56">
        <f>D10/12</f>
        <v>53299.262500000004</v>
      </c>
    </row>
    <row r="11" spans="1:19" x14ac:dyDescent="0.2">
      <c r="A11" s="193" t="s">
        <v>2</v>
      </c>
      <c r="B11" s="194" t="s">
        <v>220</v>
      </c>
      <c r="C11" s="54" t="s">
        <v>89</v>
      </c>
      <c r="D11" s="55">
        <f>D12/$D$16</f>
        <v>2.3810798742395761E-2</v>
      </c>
      <c r="E11" s="55">
        <v>8.3699999999999997E-2</v>
      </c>
      <c r="F11" s="55">
        <v>8.3299999999999999E-2</v>
      </c>
      <c r="G11" s="55">
        <v>8.3299999999999999E-2</v>
      </c>
      <c r="H11" s="55">
        <v>8.3299999999999999E-2</v>
      </c>
      <c r="I11" s="55">
        <v>8.3299999999999999E-2</v>
      </c>
      <c r="J11" s="55">
        <v>8.3299999999999999E-2</v>
      </c>
      <c r="K11" s="55">
        <v>8.3299999999999999E-2</v>
      </c>
      <c r="L11" s="55">
        <v>8.3299999999999999E-2</v>
      </c>
      <c r="M11" s="55">
        <v>8.3299999999999999E-2</v>
      </c>
      <c r="N11" s="55">
        <v>8.3299999999999999E-2</v>
      </c>
      <c r="O11" s="55">
        <v>8.3299999999999999E-2</v>
      </c>
      <c r="P11" s="55">
        <v>8.3299999999999999E-2</v>
      </c>
    </row>
    <row r="12" spans="1:19" x14ac:dyDescent="0.2">
      <c r="A12" s="193"/>
      <c r="B12" s="194"/>
      <c r="C12" s="54" t="s">
        <v>90</v>
      </c>
      <c r="D12" s="56">
        <f>'Planilha Orçamentária'!I152</f>
        <v>15621.24</v>
      </c>
      <c r="E12" s="56">
        <f>D12/12</f>
        <v>1301.77</v>
      </c>
      <c r="F12" s="56">
        <f>D12/12</f>
        <v>1301.77</v>
      </c>
      <c r="G12" s="56">
        <f>D12/12</f>
        <v>1301.77</v>
      </c>
      <c r="H12" s="56">
        <f>D12/12</f>
        <v>1301.77</v>
      </c>
      <c r="I12" s="56">
        <f>D12/12</f>
        <v>1301.77</v>
      </c>
      <c r="J12" s="56">
        <f>D12/12</f>
        <v>1301.77</v>
      </c>
      <c r="K12" s="56">
        <f>D12/12</f>
        <v>1301.77</v>
      </c>
      <c r="L12" s="56">
        <f>D12/12</f>
        <v>1301.77</v>
      </c>
      <c r="M12" s="56">
        <f>D12/12</f>
        <v>1301.77</v>
      </c>
      <c r="N12" s="56">
        <f>D12/12</f>
        <v>1301.77</v>
      </c>
      <c r="O12" s="56">
        <f>D12/12</f>
        <v>1301.77</v>
      </c>
      <c r="P12" s="56">
        <f>D12/12</f>
        <v>1301.77</v>
      </c>
    </row>
    <row r="13" spans="1:19" x14ac:dyDescent="0.2">
      <c r="A13" s="193" t="s">
        <v>3</v>
      </c>
      <c r="B13" s="194" t="s">
        <v>251</v>
      </c>
      <c r="C13" s="54" t="s">
        <v>89</v>
      </c>
      <c r="D13" s="55">
        <f>D14/$D$16</f>
        <v>1.2873272663295463E-3</v>
      </c>
      <c r="E13" s="55">
        <v>8.3699999999999997E-2</v>
      </c>
      <c r="F13" s="55">
        <v>8.3299999999999999E-2</v>
      </c>
      <c r="G13" s="55">
        <v>8.3299999999999999E-2</v>
      </c>
      <c r="H13" s="55">
        <v>8.3299999999999999E-2</v>
      </c>
      <c r="I13" s="55">
        <v>8.3299999999999999E-2</v>
      </c>
      <c r="J13" s="55">
        <v>8.3299999999999999E-2</v>
      </c>
      <c r="K13" s="55">
        <v>8.3299999999999999E-2</v>
      </c>
      <c r="L13" s="55">
        <v>8.3299999999999999E-2</v>
      </c>
      <c r="M13" s="55">
        <v>8.3299999999999999E-2</v>
      </c>
      <c r="N13" s="55">
        <v>8.3299999999999999E-2</v>
      </c>
      <c r="O13" s="55">
        <v>8.3299999999999999E-2</v>
      </c>
      <c r="P13" s="55">
        <v>8.3299999999999999E-2</v>
      </c>
    </row>
    <row r="14" spans="1:19" x14ac:dyDescent="0.2">
      <c r="A14" s="193"/>
      <c r="B14" s="194"/>
      <c r="C14" s="54" t="s">
        <v>90</v>
      </c>
      <c r="D14" s="56">
        <f>'Planilha Orçamentária'!I155</f>
        <v>844.56</v>
      </c>
      <c r="E14" s="56">
        <f>D14/12</f>
        <v>70.38</v>
      </c>
      <c r="F14" s="56">
        <f>D14/12</f>
        <v>70.38</v>
      </c>
      <c r="G14" s="56">
        <f>D14/12</f>
        <v>70.38</v>
      </c>
      <c r="H14" s="56">
        <f>D14/12</f>
        <v>70.38</v>
      </c>
      <c r="I14" s="56">
        <f>D14/12</f>
        <v>70.38</v>
      </c>
      <c r="J14" s="56">
        <f>D14/12</f>
        <v>70.38</v>
      </c>
      <c r="K14" s="56">
        <f>D14/12</f>
        <v>70.38</v>
      </c>
      <c r="L14" s="56">
        <f>D14/12</f>
        <v>70.38</v>
      </c>
      <c r="M14" s="56">
        <f>D14/12</f>
        <v>70.38</v>
      </c>
      <c r="N14" s="56">
        <f>D14/12</f>
        <v>70.38</v>
      </c>
      <c r="O14" s="56">
        <f>D14/12</f>
        <v>70.38</v>
      </c>
      <c r="P14" s="56">
        <f>D14/12</f>
        <v>70.38</v>
      </c>
    </row>
    <row r="15" spans="1:19" x14ac:dyDescent="0.2">
      <c r="A15" s="198" t="s">
        <v>88</v>
      </c>
      <c r="B15" s="198"/>
      <c r="C15" s="57" t="s">
        <v>89</v>
      </c>
      <c r="D15" s="55">
        <f>D9+D11+D13</f>
        <v>0.99999999999999989</v>
      </c>
      <c r="E15" s="55">
        <f>SUM(E9+E11+E13)</f>
        <v>0.25109999999999999</v>
      </c>
      <c r="F15" s="55">
        <f t="shared" ref="F15:P15" si="0">SUM(F9+F11+F13)</f>
        <v>0.24990000000000001</v>
      </c>
      <c r="G15" s="55">
        <f t="shared" si="0"/>
        <v>0.24990000000000001</v>
      </c>
      <c r="H15" s="55">
        <f t="shared" si="0"/>
        <v>0.24990000000000001</v>
      </c>
      <c r="I15" s="55">
        <f t="shared" si="0"/>
        <v>0.24990000000000001</v>
      </c>
      <c r="J15" s="55">
        <f t="shared" si="0"/>
        <v>0.24990000000000001</v>
      </c>
      <c r="K15" s="55">
        <f t="shared" si="0"/>
        <v>0.24990000000000001</v>
      </c>
      <c r="L15" s="55">
        <f t="shared" si="0"/>
        <v>0.24990000000000001</v>
      </c>
      <c r="M15" s="55">
        <f t="shared" si="0"/>
        <v>0.24990000000000001</v>
      </c>
      <c r="N15" s="55">
        <f t="shared" si="0"/>
        <v>0.24990000000000001</v>
      </c>
      <c r="O15" s="55">
        <f t="shared" si="0"/>
        <v>0.24990000000000001</v>
      </c>
      <c r="P15" s="55">
        <f t="shared" si="0"/>
        <v>0.24990000000000001</v>
      </c>
      <c r="Q15" s="58"/>
    </row>
    <row r="16" spans="1:19" x14ac:dyDescent="0.2">
      <c r="A16" s="198"/>
      <c r="B16" s="198"/>
      <c r="C16" s="57" t="s">
        <v>90</v>
      </c>
      <c r="D16" s="59">
        <f>D10+D12+D14</f>
        <v>656056.95000000007</v>
      </c>
      <c r="E16" s="59">
        <f>SUM(E10+E12+E14)</f>
        <v>54671.412499999999</v>
      </c>
      <c r="F16" s="59">
        <f t="shared" ref="F16:P16" si="1">SUM(F10+F12+F14)</f>
        <v>54671.412499999999</v>
      </c>
      <c r="G16" s="59">
        <f t="shared" si="1"/>
        <v>54671.412499999999</v>
      </c>
      <c r="H16" s="59">
        <f t="shared" si="1"/>
        <v>54671.412499999999</v>
      </c>
      <c r="I16" s="59">
        <f t="shared" si="1"/>
        <v>54671.412499999999</v>
      </c>
      <c r="J16" s="59">
        <f t="shared" si="1"/>
        <v>54671.412499999999</v>
      </c>
      <c r="K16" s="59">
        <f t="shared" si="1"/>
        <v>54671.412499999999</v>
      </c>
      <c r="L16" s="59">
        <f t="shared" si="1"/>
        <v>54671.412499999999</v>
      </c>
      <c r="M16" s="59">
        <f t="shared" si="1"/>
        <v>54671.412499999999</v>
      </c>
      <c r="N16" s="59">
        <f t="shared" si="1"/>
        <v>54671.412499999999</v>
      </c>
      <c r="O16" s="59">
        <f t="shared" si="1"/>
        <v>54671.412499999999</v>
      </c>
      <c r="P16" s="59">
        <f t="shared" si="1"/>
        <v>54671.412499999999</v>
      </c>
      <c r="Q16" s="60"/>
    </row>
    <row r="17" spans="1:17" x14ac:dyDescent="0.2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s="64" customFormat="1" x14ac:dyDescent="0.2">
      <c r="A18" s="72" t="s">
        <v>505</v>
      </c>
      <c r="B18" s="109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</row>
    <row r="19" spans="1:17" x14ac:dyDescent="0.2">
      <c r="A19" s="111"/>
      <c r="B19" s="112"/>
      <c r="C19" s="111"/>
      <c r="D19" s="149" t="s">
        <v>101</v>
      </c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</row>
    <row r="20" spans="1:17" x14ac:dyDescent="0.2">
      <c r="A20" s="111"/>
      <c r="B20" s="111"/>
      <c r="C20" s="111"/>
      <c r="D20" s="150" t="s">
        <v>102</v>
      </c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</row>
    <row r="21" spans="1:17" x14ac:dyDescent="0.2">
      <c r="A21" s="111"/>
      <c r="B21" s="199"/>
      <c r="C21" s="199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1"/>
    </row>
    <row r="22" spans="1:17" x14ac:dyDescent="0.2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</row>
    <row r="23" spans="1:17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</row>
    <row r="24" spans="1:17" x14ac:dyDescent="0.2">
      <c r="A24" s="200"/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</sheetData>
  <mergeCells count="16">
    <mergeCell ref="A15:B16"/>
    <mergeCell ref="B21:C21"/>
    <mergeCell ref="A22:P22"/>
    <mergeCell ref="A23:P23"/>
    <mergeCell ref="A24:P24"/>
    <mergeCell ref="D19:Q19"/>
    <mergeCell ref="D20:Q20"/>
    <mergeCell ref="A13:A14"/>
    <mergeCell ref="B13:B14"/>
    <mergeCell ref="A4:P4"/>
    <mergeCell ref="A1:P1"/>
    <mergeCell ref="A2:P2"/>
    <mergeCell ref="A9:A10"/>
    <mergeCell ref="B9:B10"/>
    <mergeCell ref="A11:A12"/>
    <mergeCell ref="B11:B12"/>
  </mergeCells>
  <phoneticPr fontId="6" type="noConversion"/>
  <printOptions horizontalCentered="1"/>
  <pageMargins left="0.59055118110236227" right="0.59055118110236227" top="0.78740157480314965" bottom="0.59055118110236227" header="0.31496062992125984" footer="0.31496062992125984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Composição de BDI</vt:lpstr>
      <vt:lpstr>Cotações</vt:lpstr>
      <vt:lpstr>Composições de custos</vt:lpstr>
      <vt:lpstr>Planilha Orçamentária</vt:lpstr>
      <vt:lpstr>Cronograma Físico-Financeiro</vt:lpstr>
      <vt:lpstr>'Composição de BDI'!Area_de_impressao</vt:lpstr>
      <vt:lpstr>'Composições de custos'!Area_de_impressao</vt:lpstr>
      <vt:lpstr>Cotações!Area_de_impressao</vt:lpstr>
      <vt:lpstr>'Cronograma Físico-Financeiro'!Area_de_impressao</vt:lpstr>
      <vt:lpstr>'Planilha Orçamentária'!Area_de_impressao</vt:lpstr>
      <vt:lpstr>'Planilha Orçamentária'!Titulos_de_impressao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Usuario</cp:lastModifiedBy>
  <cp:lastPrinted>2026-06-22T15:34:44Z</cp:lastPrinted>
  <dcterms:created xsi:type="dcterms:W3CDTF">2015-10-06T18:41:50Z</dcterms:created>
  <dcterms:modified xsi:type="dcterms:W3CDTF">2026-06-22T17:12:23Z</dcterms:modified>
</cp:coreProperties>
</file>